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U81802\Documents\Yoko2022-11-03\Projekter\Bestoevning i bymiljoe\manuskript\version2022-12-21\"/>
    </mc:Choice>
  </mc:AlternateContent>
  <xr:revisionPtr revIDLastSave="0" documentId="8_{5755F647-D18A-49AE-8632-7AD06C8B9A5B}" xr6:coauthVersionLast="47" xr6:coauthVersionMax="47" xr10:uidLastSave="{00000000-0000-0000-0000-000000000000}"/>
  <bookViews>
    <workbookView xWindow="-110" yWindow="-110" windowWidth="19420" windowHeight="10420" tabRatio="750" xr2:uid="{00000000-000D-0000-FFFF-FFFF00000000}"/>
  </bookViews>
  <sheets>
    <sheet name="1 bee x site matrix" sheetId="13" r:id="rId1"/>
    <sheet name="2 Month &amp; trap colour" sheetId="15" r:id="rId2"/>
    <sheet name="3 Traits" sheetId="19" r:id="rId3"/>
    <sheet name="4 Habitat type dimensions" sheetId="20" r:id="rId4"/>
    <sheet name="5 Site-month occupancy data" sheetId="2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21" l="1"/>
  <c r="C11" i="21"/>
  <c r="R45" i="13"/>
  <c r="R7" i="13"/>
  <c r="R8" i="13"/>
  <c r="R9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R24" i="13"/>
  <c r="R25" i="13"/>
  <c r="R26" i="13"/>
  <c r="R27" i="13"/>
  <c r="R28" i="13"/>
  <c r="R29" i="13"/>
  <c r="R30" i="13"/>
  <c r="R31" i="13"/>
  <c r="R32" i="13"/>
  <c r="R33" i="13"/>
  <c r="R34" i="13"/>
  <c r="R35" i="13"/>
  <c r="R36" i="13"/>
  <c r="R37" i="13"/>
  <c r="R38" i="13"/>
  <c r="R39" i="13"/>
  <c r="R40" i="13"/>
  <c r="R41" i="13"/>
  <c r="R42" i="13"/>
  <c r="R43" i="13"/>
  <c r="R44" i="13"/>
  <c r="R6" i="13"/>
  <c r="BB183" i="15"/>
  <c r="BA183" i="15"/>
  <c r="BB182" i="15"/>
  <c r="BA182" i="15"/>
  <c r="BB181" i="15"/>
  <c r="BA181" i="15"/>
  <c r="BB180" i="15"/>
  <c r="BA180" i="15"/>
  <c r="BB179" i="15"/>
  <c r="BA179" i="15"/>
  <c r="BB178" i="15"/>
  <c r="BA178" i="15"/>
  <c r="BB177" i="15"/>
  <c r="BA177" i="15"/>
  <c r="BB176" i="15"/>
  <c r="BA176" i="15"/>
  <c r="BB175" i="15"/>
  <c r="BA175" i="15"/>
  <c r="BB174" i="15"/>
  <c r="BA174" i="15"/>
  <c r="BB173" i="15"/>
  <c r="BA173" i="15"/>
  <c r="BB172" i="15"/>
  <c r="BA172" i="15"/>
  <c r="BB171" i="15"/>
  <c r="BA171" i="15"/>
  <c r="BB165" i="15"/>
  <c r="BA165" i="15"/>
  <c r="BB164" i="15"/>
  <c r="BA164" i="15"/>
  <c r="BB163" i="15"/>
  <c r="BA163" i="15"/>
  <c r="BB162" i="15"/>
  <c r="BA162" i="15"/>
  <c r="BB161" i="15"/>
  <c r="BA161" i="15"/>
  <c r="BB160" i="15"/>
  <c r="BA160" i="15"/>
  <c r="BB159" i="15"/>
  <c r="BA159" i="15"/>
  <c r="BB158" i="15"/>
  <c r="BA158" i="15"/>
  <c r="BB157" i="15"/>
  <c r="BA157" i="15"/>
  <c r="BB156" i="15"/>
  <c r="BA156" i="15"/>
  <c r="BB155" i="15"/>
  <c r="BA155" i="15"/>
  <c r="BB154" i="15"/>
  <c r="BA154" i="15"/>
  <c r="BB153" i="15"/>
  <c r="BA153" i="15"/>
  <c r="BB152" i="15"/>
  <c r="BA152" i="15"/>
  <c r="BB151" i="15"/>
  <c r="BA151" i="15"/>
  <c r="BB150" i="15"/>
  <c r="BA150" i="15"/>
  <c r="BB149" i="15"/>
  <c r="BA149" i="15"/>
  <c r="BB148" i="15"/>
  <c r="BA148" i="15"/>
  <c r="BB147" i="15"/>
  <c r="BA147" i="15"/>
  <c r="BB146" i="15"/>
  <c r="BA146" i="15"/>
  <c r="BB145" i="15"/>
  <c r="BA145" i="15"/>
  <c r="BB144" i="15"/>
  <c r="BA144" i="15"/>
  <c r="BB143" i="15"/>
  <c r="BA143" i="15"/>
  <c r="BB142" i="15"/>
  <c r="BA142" i="15"/>
  <c r="BB141" i="15"/>
  <c r="BA141" i="15"/>
  <c r="BB140" i="15"/>
  <c r="BA140" i="15"/>
  <c r="BB139" i="15"/>
  <c r="BA139" i="15"/>
  <c r="BB138" i="15"/>
  <c r="BA138" i="15"/>
  <c r="BB137" i="15"/>
  <c r="BA137" i="15"/>
  <c r="BB136" i="15"/>
  <c r="BA136" i="15"/>
  <c r="BB135" i="15"/>
  <c r="BA135" i="15"/>
  <c r="BB134" i="15"/>
  <c r="BA134" i="15"/>
  <c r="BB133" i="15"/>
  <c r="BA133" i="15"/>
  <c r="BB132" i="15"/>
  <c r="BA132" i="15"/>
  <c r="BB131" i="15"/>
  <c r="BA131" i="15"/>
  <c r="BB130" i="15"/>
  <c r="BA130" i="15"/>
  <c r="BB129" i="15"/>
  <c r="BA129" i="15"/>
  <c r="BB128" i="15"/>
  <c r="BA128" i="15"/>
  <c r="BB127" i="15"/>
  <c r="BA127" i="15"/>
  <c r="BB126" i="15"/>
  <c r="BA126" i="15"/>
  <c r="BB125" i="15"/>
  <c r="BA125" i="15"/>
  <c r="BB124" i="15"/>
  <c r="BA124" i="15"/>
  <c r="BB123" i="15"/>
  <c r="BA123" i="15"/>
  <c r="BB122" i="15"/>
  <c r="BA122" i="15"/>
  <c r="BB121" i="15"/>
  <c r="BA121" i="15"/>
  <c r="BB120" i="15"/>
  <c r="BA120" i="15"/>
  <c r="BB119" i="15"/>
  <c r="BA119" i="15"/>
  <c r="BB118" i="15"/>
  <c r="BA118" i="15"/>
  <c r="BB117" i="15"/>
  <c r="BA117" i="15"/>
  <c r="BB116" i="15"/>
  <c r="BA116" i="15"/>
  <c r="BB115" i="15"/>
  <c r="BA115" i="15"/>
  <c r="BB114" i="15"/>
  <c r="BA114" i="15"/>
  <c r="BB113" i="15"/>
  <c r="BA113" i="15"/>
  <c r="BB112" i="15"/>
  <c r="BA112" i="15"/>
  <c r="BB111" i="15"/>
  <c r="BA111" i="15"/>
  <c r="BB110" i="15"/>
  <c r="BA110" i="15"/>
  <c r="BB109" i="15"/>
  <c r="BA109" i="15"/>
  <c r="BB108" i="15"/>
  <c r="BA108" i="15"/>
  <c r="BB107" i="15"/>
  <c r="BA107" i="15"/>
  <c r="BB106" i="15"/>
  <c r="BA106" i="15"/>
  <c r="BB105" i="15"/>
  <c r="BA105" i="15"/>
  <c r="BB104" i="15"/>
  <c r="BA104" i="15"/>
  <c r="BB103" i="15"/>
  <c r="BA103" i="15"/>
  <c r="BB102" i="15"/>
  <c r="BA102" i="15"/>
  <c r="BB101" i="15"/>
  <c r="BA101" i="15"/>
  <c r="BB100" i="15"/>
  <c r="BA100" i="15"/>
  <c r="BB99" i="15"/>
  <c r="BA99" i="15"/>
  <c r="BB98" i="15"/>
  <c r="BA98" i="15"/>
  <c r="BB97" i="15"/>
  <c r="BA97" i="15"/>
  <c r="BB96" i="15"/>
  <c r="BA96" i="15"/>
  <c r="BB95" i="15"/>
  <c r="BA95" i="15"/>
  <c r="BB94" i="15"/>
  <c r="BA94" i="15"/>
  <c r="BB93" i="15"/>
  <c r="BA93" i="15"/>
  <c r="BB92" i="15"/>
  <c r="BA92" i="15"/>
  <c r="BB91" i="15"/>
  <c r="BA91" i="15"/>
  <c r="BB90" i="15"/>
  <c r="BA90" i="15"/>
  <c r="BB89" i="15"/>
  <c r="BA89" i="15"/>
  <c r="BB88" i="15"/>
  <c r="BA88" i="15"/>
  <c r="E53" i="13"/>
  <c r="F53" i="13"/>
  <c r="G53" i="13"/>
  <c r="H53" i="13"/>
  <c r="I53" i="13"/>
  <c r="J53" i="13"/>
  <c r="K53" i="13"/>
  <c r="L53" i="13"/>
  <c r="M53" i="13"/>
  <c r="N53" i="13"/>
  <c r="O53" i="13"/>
  <c r="P53" i="13"/>
  <c r="E54" i="13"/>
  <c r="F54" i="13"/>
  <c r="G54" i="13"/>
  <c r="H54" i="13"/>
  <c r="I54" i="13"/>
  <c r="J54" i="13"/>
  <c r="K54" i="13"/>
  <c r="L54" i="13"/>
  <c r="M54" i="13"/>
  <c r="N54" i="13"/>
  <c r="O54" i="13"/>
  <c r="P54" i="13"/>
  <c r="E55" i="13"/>
  <c r="F55" i="13"/>
  <c r="G55" i="13"/>
  <c r="H55" i="13"/>
  <c r="I55" i="13"/>
  <c r="J55" i="13"/>
  <c r="K55" i="13"/>
  <c r="L55" i="13"/>
  <c r="M55" i="13"/>
  <c r="N55" i="13"/>
  <c r="O55" i="13"/>
  <c r="P55" i="13"/>
  <c r="E56" i="13"/>
  <c r="F56" i="13"/>
  <c r="G56" i="13"/>
  <c r="H56" i="13"/>
  <c r="I56" i="13"/>
  <c r="J56" i="13"/>
  <c r="K56" i="13"/>
  <c r="L56" i="13"/>
  <c r="M56" i="13"/>
  <c r="N56" i="13"/>
  <c r="O56" i="13"/>
  <c r="P56" i="13"/>
  <c r="Q7" i="13"/>
  <c r="Q8" i="13"/>
  <c r="Q9" i="13"/>
  <c r="Q10" i="13"/>
  <c r="Q11" i="13"/>
  <c r="Q12" i="13"/>
  <c r="Q13" i="13"/>
  <c r="Q14" i="13"/>
  <c r="Q15" i="13"/>
  <c r="Q16" i="13"/>
  <c r="Q17" i="13"/>
  <c r="Q18" i="13"/>
  <c r="Q56" i="13" s="1"/>
  <c r="Q19" i="13"/>
  <c r="Q20" i="13"/>
  <c r="Q21" i="13"/>
  <c r="Q22" i="13"/>
  <c r="Q23" i="13"/>
  <c r="Q24" i="13"/>
  <c r="Q25" i="13"/>
  <c r="Q26" i="13"/>
  <c r="Q27" i="13"/>
  <c r="Q28" i="13"/>
  <c r="Q29" i="13"/>
  <c r="Q30" i="13"/>
  <c r="Q31" i="13"/>
  <c r="Q32" i="13"/>
  <c r="Q33" i="13"/>
  <c r="Q34" i="13"/>
  <c r="Q35" i="13"/>
  <c r="Q36" i="13"/>
  <c r="Q37" i="13"/>
  <c r="Q38" i="13"/>
  <c r="Q39" i="13"/>
  <c r="Q40" i="13"/>
  <c r="Q41" i="13"/>
  <c r="Q42" i="13"/>
  <c r="Q43" i="13"/>
  <c r="Q44" i="13"/>
  <c r="Q45" i="13"/>
  <c r="Q6" i="13"/>
  <c r="E48" i="13"/>
  <c r="F48" i="13"/>
  <c r="G48" i="13"/>
  <c r="H48" i="13"/>
  <c r="I48" i="13"/>
  <c r="J48" i="13"/>
  <c r="K48" i="13"/>
  <c r="L48" i="13"/>
  <c r="M48" i="13"/>
  <c r="N48" i="13"/>
  <c r="O48" i="13"/>
  <c r="P48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E50" i="13"/>
  <c r="F50" i="13"/>
  <c r="G50" i="13"/>
  <c r="H50" i="13"/>
  <c r="I50" i="13"/>
  <c r="J50" i="13"/>
  <c r="K50" i="13"/>
  <c r="L50" i="13"/>
  <c r="M50" i="13"/>
  <c r="N50" i="13"/>
  <c r="O50" i="13"/>
  <c r="P50" i="13"/>
  <c r="D56" i="13"/>
  <c r="D55" i="13"/>
  <c r="D54" i="13"/>
  <c r="D53" i="13"/>
  <c r="D50" i="13"/>
  <c r="D49" i="13"/>
  <c r="D48" i="13"/>
  <c r="Q49" i="13" l="1"/>
  <c r="Q53" i="13"/>
  <c r="Q50" i="13"/>
  <c r="Q55" i="13"/>
  <c r="Q48" i="13"/>
  <c r="Q54" i="13"/>
</calcChain>
</file>

<file path=xl/sharedStrings.xml><?xml version="1.0" encoding="utf-8"?>
<sst xmlns="http://schemas.openxmlformats.org/spreadsheetml/2006/main" count="2498" uniqueCount="163">
  <si>
    <t>Lystrup</t>
  </si>
  <si>
    <t>Andrena</t>
  </si>
  <si>
    <t>flavipes</t>
  </si>
  <si>
    <t>fulva</t>
  </si>
  <si>
    <t>praecox</t>
  </si>
  <si>
    <t>minutula</t>
  </si>
  <si>
    <t>bicolor</t>
  </si>
  <si>
    <t>Godsbanen</t>
  </si>
  <si>
    <t>nigroaenea</t>
  </si>
  <si>
    <t>haemorrhoa</t>
  </si>
  <si>
    <t>Halictus</t>
  </si>
  <si>
    <t>tumulorum</t>
  </si>
  <si>
    <t>Lasioglossum</t>
  </si>
  <si>
    <t>calceatum</t>
  </si>
  <si>
    <t>chrysosceles</t>
  </si>
  <si>
    <t>morio</t>
  </si>
  <si>
    <t>Engsø</t>
  </si>
  <si>
    <t>helvola</t>
  </si>
  <si>
    <t>leucopus</t>
  </si>
  <si>
    <t>carantonica</t>
  </si>
  <si>
    <t>Hylaeus</t>
  </si>
  <si>
    <t>Anthidium</t>
  </si>
  <si>
    <t>manicatum</t>
  </si>
  <si>
    <t>Bombus</t>
  </si>
  <si>
    <t>pascuorum</t>
  </si>
  <si>
    <t>leucozonium</t>
  </si>
  <si>
    <t>minutissimum</t>
  </si>
  <si>
    <t>Dasypoda</t>
  </si>
  <si>
    <t>hirtipes</t>
  </si>
  <si>
    <t>Sphecodes</t>
  </si>
  <si>
    <t>Chelostoma</t>
  </si>
  <si>
    <t>rapunculi</t>
  </si>
  <si>
    <t>Colletes</t>
  </si>
  <si>
    <t>daviesanus</t>
  </si>
  <si>
    <t xml:space="preserve">rubicundus </t>
  </si>
  <si>
    <t>Megachile</t>
  </si>
  <si>
    <t>lapponica</t>
  </si>
  <si>
    <t>communis</t>
  </si>
  <si>
    <t>fulvida</t>
  </si>
  <si>
    <t>semilucens</t>
  </si>
  <si>
    <t>sexstrigatum</t>
  </si>
  <si>
    <t>geoffrellus</t>
  </si>
  <si>
    <t>miniatus</t>
  </si>
  <si>
    <t>hortorum</t>
  </si>
  <si>
    <t>bohemicus</t>
  </si>
  <si>
    <t>hypnorum</t>
  </si>
  <si>
    <t>Apis</t>
  </si>
  <si>
    <t>mellifera</t>
  </si>
  <si>
    <t>lapidarius</t>
  </si>
  <si>
    <t>norvegicus</t>
  </si>
  <si>
    <t>vestalis</t>
  </si>
  <si>
    <t>pratorum</t>
  </si>
  <si>
    <t>hyalinatus</t>
  </si>
  <si>
    <t>lucorum</t>
  </si>
  <si>
    <t>Aarhus N 1</t>
  </si>
  <si>
    <t>Aarhus N 2</t>
  </si>
  <si>
    <t>Viby 1</t>
  </si>
  <si>
    <t>Brabrand</t>
  </si>
  <si>
    <t>Egå</t>
  </si>
  <si>
    <t>Viby 2</t>
  </si>
  <si>
    <t>AU</t>
  </si>
  <si>
    <t>Risskov 2</t>
  </si>
  <si>
    <t>Risskov 1</t>
  </si>
  <si>
    <t>Month</t>
  </si>
  <si>
    <t>Site</t>
  </si>
  <si>
    <t>Species</t>
  </si>
  <si>
    <t>Genus</t>
  </si>
  <si>
    <t>Bumblebee individuals</t>
  </si>
  <si>
    <t>Honeybee individuals</t>
  </si>
  <si>
    <t>Pan trap colour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</si>
  <si>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</si>
  <si>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</si>
  <si>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</si>
  <si>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</si>
  <si>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</si>
  <si>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</si>
  <si>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</si>
  <si>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</si>
  <si>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</si>
  <si>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</si>
  <si>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</si>
  <si>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</si>
  <si>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</si>
  <si>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Number of species</t>
  </si>
  <si>
    <t>Number of bumblebees</t>
  </si>
  <si>
    <t>Number of solitary bees</t>
  </si>
  <si>
    <t>Number of individuals, all bees</t>
  </si>
  <si>
    <t>Number of solitary bee individuals</t>
  </si>
  <si>
    <t>Number of honeybee individuals</t>
  </si>
  <si>
    <t>1 Nesting site</t>
  </si>
  <si>
    <t>2 Pollen diet</t>
  </si>
  <si>
    <t>3 Acticity period</t>
  </si>
  <si>
    <t>4 Generations</t>
  </si>
  <si>
    <t>No sites</t>
  </si>
  <si>
    <t>1 soil-nesting</t>
  </si>
  <si>
    <t>2 cavity-nesting</t>
  </si>
  <si>
    <t>3 clepto-parasitism</t>
  </si>
  <si>
    <t>1 oligolecty</t>
  </si>
  <si>
    <t>2 polylecty</t>
  </si>
  <si>
    <t>1 early season</t>
  </si>
  <si>
    <t>2 late season</t>
  </si>
  <si>
    <t>3 most of season</t>
  </si>
  <si>
    <t>1 univoltine</t>
  </si>
  <si>
    <t>2 bivoltine</t>
  </si>
  <si>
    <t>50 m</t>
  </si>
  <si>
    <t>100 m</t>
  </si>
  <si>
    <t>200 m</t>
  </si>
  <si>
    <t>500 m</t>
  </si>
  <si>
    <t>1000 m</t>
  </si>
  <si>
    <t>SPECIES</t>
  </si>
  <si>
    <t>INDIVIDUALS</t>
  </si>
  <si>
    <t>Including honeybee</t>
  </si>
  <si>
    <t>Excluding honeybee</t>
  </si>
  <si>
    <t>Højbjerg</t>
  </si>
  <si>
    <t>Key</t>
  </si>
  <si>
    <t>Abundance</t>
  </si>
  <si>
    <t>Urban/residential</t>
  </si>
  <si>
    <t>Roads</t>
  </si>
  <si>
    <t>Railway</t>
  </si>
  <si>
    <t>Farmland</t>
  </si>
  <si>
    <t>Natural vegetation</t>
  </si>
  <si>
    <t>Forest/park</t>
  </si>
  <si>
    <t>Industrial area</t>
  </si>
  <si>
    <t>Supplemental Material 3. Bee traits.</t>
  </si>
  <si>
    <t>Number of bumblebee individuals</t>
  </si>
  <si>
    <t>white</t>
  </si>
  <si>
    <t>yellow</t>
  </si>
  <si>
    <t>blue</t>
  </si>
  <si>
    <t>Supplemental Material 2. Bees, sites, pan traps, and sampling months.</t>
  </si>
  <si>
    <t>No. sites</t>
  </si>
  <si>
    <t>Supplemental Material 4. Distribution of habitat types within concentric circles. Figures are sq. meters.</t>
  </si>
  <si>
    <t>Recreational area</t>
  </si>
  <si>
    <t>Water bodies</t>
  </si>
  <si>
    <t>Others</t>
  </si>
  <si>
    <t>Supplemental Material 1. Bee and site data. Figures are number of bees sampled (abundance).</t>
  </si>
  <si>
    <t>3 Activity period</t>
  </si>
  <si>
    <t>terrestris complex</t>
  </si>
  <si>
    <t>Month module 1</t>
  </si>
  <si>
    <t>Month module 2</t>
  </si>
  <si>
    <t>Month module 3</t>
  </si>
  <si>
    <t>Month module 4</t>
  </si>
  <si>
    <t>Month module 5</t>
  </si>
  <si>
    <t>Month module 6</t>
  </si>
  <si>
    <t>Sites</t>
  </si>
  <si>
    <t>Site module 1</t>
  </si>
  <si>
    <t>E K</t>
  </si>
  <si>
    <t>Site module 2</t>
  </si>
  <si>
    <t>H L</t>
  </si>
  <si>
    <t>Site module 3</t>
  </si>
  <si>
    <t>B J</t>
  </si>
  <si>
    <t>Site module 4</t>
  </si>
  <si>
    <t>A M</t>
  </si>
  <si>
    <t>Site module 5</t>
  </si>
  <si>
    <t xml:space="preserve">C D F G I </t>
  </si>
  <si>
    <t>April</t>
  </si>
  <si>
    <t>May</t>
  </si>
  <si>
    <t>June</t>
  </si>
  <si>
    <t>July</t>
  </si>
  <si>
    <t>Aug</t>
  </si>
  <si>
    <t>Sep</t>
  </si>
  <si>
    <t>Connectance</t>
  </si>
  <si>
    <t>Supplemental Material 5. Number of bee species per site module x month module.</t>
  </si>
  <si>
    <t>Total no. bee spp.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</si>
</sst>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"/>
    </font>
    <font>
      <sz val="12"/>
      <color theme="1"/>
      <name val="Genev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Geneva"/>
      <family val="2"/>
    </font>
    <font>
      <sz val="12"/>
      <color theme="0"/>
      <name val="Genev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0" fillId="0" borderId="12" xfId="0" applyFont="1" applyBorder="1"/>
    <xf numFmtId="0" fontId="20" fillId="24" borderId="0" xfId="0" applyFont="1" applyFill="1"/>
    <xf numFmtId="0" fontId="21" fillId="27" borderId="0" xfId="0" applyFont="1" applyFill="1" applyAlignment="1">
      <alignment horizontal="center"/>
    </xf>
    <xf numFmtId="0" fontId="21" fillId="27" borderId="18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textRotation="90"/>
    </xf>
    <xf numFmtId="0" fontId="20" fillId="25" borderId="13" xfId="0" applyFont="1" applyFill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26" borderId="14" xfId="0" applyFont="1" applyFill="1" applyBorder="1" applyAlignment="1">
      <alignment horizontal="center"/>
    </xf>
    <xf numFmtId="0" fontId="20" fillId="25" borderId="14" xfId="0" applyFont="1" applyFill="1" applyBorder="1" applyAlignment="1">
      <alignment horizontal="center"/>
    </xf>
    <xf numFmtId="0" fontId="20" fillId="26" borderId="15" xfId="0" applyFont="1" applyFill="1" applyBorder="1" applyAlignment="1">
      <alignment horizontal="center"/>
    </xf>
    <xf numFmtId="0" fontId="20" fillId="25" borderId="10" xfId="0" applyFont="1" applyFill="1" applyBorder="1" applyAlignment="1">
      <alignment horizontal="center"/>
    </xf>
    <xf numFmtId="0" fontId="20" fillId="25" borderId="16" xfId="0" applyFont="1" applyFill="1" applyBorder="1" applyAlignment="1">
      <alignment horizontal="center"/>
    </xf>
    <xf numFmtId="0" fontId="20" fillId="25" borderId="0" xfId="0" applyFont="1" applyFill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26" borderId="16" xfId="0" applyFont="1" applyFill="1" applyBorder="1" applyAlignment="1">
      <alignment horizontal="center"/>
    </xf>
    <xf numFmtId="0" fontId="20" fillId="25" borderId="17" xfId="0" applyFont="1" applyFill="1" applyBorder="1" applyAlignment="1">
      <alignment horizontal="center"/>
    </xf>
    <xf numFmtId="0" fontId="20" fillId="26" borderId="11" xfId="0" applyFont="1" applyFill="1" applyBorder="1" applyAlignment="1">
      <alignment horizontal="center"/>
    </xf>
    <xf numFmtId="2" fontId="20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4" borderId="0" xfId="0" applyFont="1" applyFill="1" applyAlignment="1">
      <alignment horizontal="left"/>
    </xf>
    <xf numFmtId="0" fontId="1" fillId="24" borderId="0" xfId="0" applyFont="1" applyFill="1" applyAlignment="1">
      <alignment horizontal="center"/>
    </xf>
    <xf numFmtId="1" fontId="1" fillId="0" borderId="0" xfId="0" applyNumberFormat="1" applyFont="1" applyAlignment="1">
      <alignment horizontal="left"/>
    </xf>
    <xf numFmtId="0" fontId="1" fillId="24" borderId="0" xfId="0" applyFont="1" applyFill="1"/>
    <xf numFmtId="0" fontId="1" fillId="0" borderId="10" xfId="0" applyFont="1" applyBorder="1" applyAlignment="1">
      <alignment horizontal="left"/>
    </xf>
    <xf numFmtId="0" fontId="1" fillId="0" borderId="0" xfId="0" applyFont="1" applyAlignment="1">
      <alignment horizontal="left" indent="1"/>
    </xf>
    <xf numFmtId="0" fontId="1" fillId="0" borderId="11" xfId="0" applyFont="1" applyBorder="1"/>
    <xf numFmtId="0" fontId="1" fillId="0" borderId="11" xfId="0" applyFont="1" applyBorder="1" applyAlignment="1">
      <alignment horizontal="left" indent="1"/>
    </xf>
    <xf numFmtId="0" fontId="1" fillId="0" borderId="11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C456B-C045-5440-86A1-0877156443DC}">
  <dimension ref="A1:R77"/>
  <sheetViews>
    <sheetView tabSelected="1" zoomScaleNormal="100" workbookViewId="0">
      <selection activeCell="C7" sqref="C7"/>
    </sheetView>
  </sheetViews>
  <sheetFormatPr defaultColWidth="8.81640625" defaultRowHeight="15.5"/>
  <cols>
    <col min="1" max="1" width="9" style="24" bestFit="1" customWidth="1"/>
    <col min="2" max="2" width="35.81640625" style="25" customWidth="1"/>
    <col min="3" max="3" width="22.81640625" style="25" customWidth="1"/>
    <col min="4" max="4" width="15.81640625" style="24" customWidth="1"/>
    <col min="5" max="5" width="8.81640625" style="24"/>
    <col min="6" max="6" width="11.6328125" style="24" customWidth="1"/>
    <col min="7" max="7" width="10.453125" style="24" customWidth="1"/>
    <col min="8" max="8" width="10.6328125" style="24" customWidth="1"/>
    <col min="9" max="9" width="14.1796875" style="24" customWidth="1"/>
    <col min="10" max="10" width="15.81640625" style="24" customWidth="1"/>
    <col min="11" max="11" width="9.1796875" style="24" customWidth="1"/>
    <col min="12" max="12" width="14.1796875" style="24" customWidth="1"/>
    <col min="13" max="13" width="14.36328125" style="24" customWidth="1"/>
    <col min="14" max="14" width="8.36328125" style="24" customWidth="1"/>
    <col min="15" max="16" width="10.36328125" style="24" customWidth="1"/>
    <col min="17" max="18" width="14.36328125" style="24" customWidth="1"/>
    <col min="19" max="19" width="10.81640625" style="25" customWidth="1"/>
    <col min="20" max="31" width="9" style="25" bestFit="1" customWidth="1"/>
    <col min="32" max="32" width="9.453125" style="25" bestFit="1" customWidth="1"/>
    <col min="33" max="34" width="8.81640625" style="25"/>
    <col min="35" max="35" width="13.36328125" style="25" customWidth="1"/>
    <col min="36" max="16384" width="8.81640625" style="25"/>
  </cols>
  <sheetData>
    <row r="1" spans="1:18">
      <c r="A1" s="25" t="s">
        <v>134</v>
      </c>
    </row>
    <row r="3" spans="1:18">
      <c r="A3" s="27"/>
      <c r="B3" s="29"/>
      <c r="C3" s="29"/>
      <c r="D3" s="27">
        <v>41</v>
      </c>
      <c r="E3" s="27">
        <v>42</v>
      </c>
      <c r="F3" s="27">
        <v>43</v>
      </c>
      <c r="G3" s="27">
        <v>44</v>
      </c>
      <c r="H3" s="27">
        <v>45</v>
      </c>
      <c r="I3" s="27">
        <v>46</v>
      </c>
      <c r="J3" s="27">
        <v>47</v>
      </c>
      <c r="K3" s="27">
        <v>48</v>
      </c>
      <c r="L3" s="27">
        <v>49</v>
      </c>
      <c r="M3" s="27">
        <v>50</v>
      </c>
      <c r="N3" s="27">
        <v>51</v>
      </c>
      <c r="O3" s="27">
        <v>52</v>
      </c>
      <c r="P3" s="27">
        <v>53</v>
      </c>
      <c r="Q3" s="27"/>
      <c r="R3" s="27"/>
    </row>
    <row r="4" spans="1:18">
      <c r="A4" s="27"/>
      <c r="B4" s="29"/>
      <c r="C4" s="29"/>
      <c r="D4" s="27" t="s">
        <v>70</v>
      </c>
      <c r="E4" s="27" t="s">
        <v>71</v>
      </c>
      <c r="F4" s="27" t="s">
        <v>72</v>
      </c>
      <c r="G4" s="27" t="s">
        <v>73</v>
      </c>
      <c r="H4" s="27" t="s">
        <v>74</v>
      </c>
      <c r="I4" s="27" t="s">
        <v>75</v>
      </c>
      <c r="J4" s="27" t="s">
        <v>76</v>
      </c>
      <c r="K4" s="27" t="s">
        <v>77</v>
      </c>
      <c r="L4" s="27" t="s">
        <v>78</v>
      </c>
      <c r="M4" s="27" t="s">
        <v>79</v>
      </c>
      <c r="N4" s="27" t="s">
        <v>80</v>
      </c>
      <c r="O4" s="27" t="s">
        <v>81</v>
      </c>
      <c r="P4" s="27" t="s">
        <v>82</v>
      </c>
      <c r="Q4" s="27"/>
      <c r="R4" s="27"/>
    </row>
    <row r="5" spans="1:18">
      <c r="A5" s="27"/>
      <c r="B5" s="29" t="s">
        <v>66</v>
      </c>
      <c r="C5" s="29" t="s">
        <v>65</v>
      </c>
      <c r="D5" s="27" t="s">
        <v>58</v>
      </c>
      <c r="E5" s="27" t="s">
        <v>0</v>
      </c>
      <c r="F5" s="27" t="s">
        <v>16</v>
      </c>
      <c r="G5" s="27" t="s">
        <v>62</v>
      </c>
      <c r="H5" s="27" t="s">
        <v>61</v>
      </c>
      <c r="I5" s="27" t="s">
        <v>54</v>
      </c>
      <c r="J5" s="27" t="s">
        <v>55</v>
      </c>
      <c r="K5" s="27" t="s">
        <v>60</v>
      </c>
      <c r="L5" s="27" t="s">
        <v>57</v>
      </c>
      <c r="M5" s="27" t="s">
        <v>7</v>
      </c>
      <c r="N5" s="27" t="s">
        <v>56</v>
      </c>
      <c r="O5" s="27" t="s">
        <v>113</v>
      </c>
      <c r="P5" s="27" t="s">
        <v>59</v>
      </c>
      <c r="Q5" s="27" t="s">
        <v>115</v>
      </c>
      <c r="R5" s="27" t="s">
        <v>93</v>
      </c>
    </row>
    <row r="6" spans="1:18">
      <c r="A6" s="24">
        <v>1</v>
      </c>
      <c r="B6" s="23" t="s">
        <v>1</v>
      </c>
      <c r="C6" s="31" t="s">
        <v>6</v>
      </c>
      <c r="N6" s="24">
        <v>1</v>
      </c>
      <c r="Q6" s="24">
        <f t="shared" ref="Q6:Q45" si="0">SUM(D6:P6)</f>
        <v>1</v>
      </c>
      <c r="R6" s="24">
        <f t="shared" ref="R6:R45" si="1">COUNT(D6:P6)</f>
        <v>1</v>
      </c>
    </row>
    <row r="7" spans="1:18">
      <c r="A7" s="24">
        <v>2</v>
      </c>
      <c r="B7" s="23" t="s">
        <v>1</v>
      </c>
      <c r="C7" s="31" t="s">
        <v>19</v>
      </c>
      <c r="O7" s="24">
        <v>1</v>
      </c>
      <c r="Q7" s="24">
        <f t="shared" si="0"/>
        <v>1</v>
      </c>
      <c r="R7" s="24">
        <f t="shared" si="1"/>
        <v>1</v>
      </c>
    </row>
    <row r="8" spans="1:18">
      <c r="A8" s="24">
        <v>3</v>
      </c>
      <c r="B8" s="23" t="s">
        <v>1</v>
      </c>
      <c r="C8" s="31" t="s">
        <v>14</v>
      </c>
      <c r="E8" s="24">
        <v>1</v>
      </c>
      <c r="Q8" s="24">
        <f t="shared" si="0"/>
        <v>1</v>
      </c>
      <c r="R8" s="24">
        <f t="shared" si="1"/>
        <v>1</v>
      </c>
    </row>
    <row r="9" spans="1:18">
      <c r="A9" s="24">
        <v>4</v>
      </c>
      <c r="B9" s="23" t="s">
        <v>1</v>
      </c>
      <c r="C9" s="31" t="s">
        <v>2</v>
      </c>
      <c r="E9" s="24">
        <v>5</v>
      </c>
      <c r="Q9" s="24">
        <f t="shared" si="0"/>
        <v>5</v>
      </c>
      <c r="R9" s="24">
        <f t="shared" si="1"/>
        <v>1</v>
      </c>
    </row>
    <row r="10" spans="1:18">
      <c r="A10" s="24">
        <v>5</v>
      </c>
      <c r="B10" s="23" t="s">
        <v>1</v>
      </c>
      <c r="C10" s="31" t="s">
        <v>3</v>
      </c>
      <c r="E10" s="24">
        <v>3</v>
      </c>
      <c r="K10" s="24">
        <v>4</v>
      </c>
      <c r="M10" s="24">
        <v>1</v>
      </c>
      <c r="Q10" s="24">
        <f t="shared" si="0"/>
        <v>8</v>
      </c>
      <c r="R10" s="24">
        <f t="shared" si="1"/>
        <v>3</v>
      </c>
    </row>
    <row r="11" spans="1:18">
      <c r="A11" s="24">
        <v>6</v>
      </c>
      <c r="B11" s="23" t="s">
        <v>1</v>
      </c>
      <c r="C11" s="31" t="s">
        <v>38</v>
      </c>
      <c r="P11" s="24">
        <v>1</v>
      </c>
      <c r="Q11" s="24">
        <f t="shared" si="0"/>
        <v>1</v>
      </c>
      <c r="R11" s="24">
        <f t="shared" si="1"/>
        <v>1</v>
      </c>
    </row>
    <row r="12" spans="1:18">
      <c r="A12" s="24">
        <v>7</v>
      </c>
      <c r="B12" s="23" t="s">
        <v>1</v>
      </c>
      <c r="C12" s="31" t="s">
        <v>9</v>
      </c>
      <c r="E12" s="24">
        <v>1</v>
      </c>
      <c r="K12" s="24">
        <v>16</v>
      </c>
      <c r="O12" s="24">
        <v>1</v>
      </c>
      <c r="Q12" s="24">
        <f t="shared" si="0"/>
        <v>18</v>
      </c>
      <c r="R12" s="24">
        <f t="shared" si="1"/>
        <v>3</v>
      </c>
    </row>
    <row r="13" spans="1:18">
      <c r="A13" s="24">
        <v>8</v>
      </c>
      <c r="B13" s="23" t="s">
        <v>1</v>
      </c>
      <c r="C13" s="31" t="s">
        <v>17</v>
      </c>
      <c r="D13" s="24">
        <v>2</v>
      </c>
      <c r="F13" s="24">
        <v>2</v>
      </c>
      <c r="J13" s="24">
        <v>1</v>
      </c>
      <c r="Q13" s="24">
        <f t="shared" si="0"/>
        <v>5</v>
      </c>
      <c r="R13" s="24">
        <f t="shared" si="1"/>
        <v>3</v>
      </c>
    </row>
    <row r="14" spans="1:18">
      <c r="A14" s="24">
        <v>9</v>
      </c>
      <c r="B14" s="23" t="s">
        <v>1</v>
      </c>
      <c r="C14" s="31" t="s">
        <v>5</v>
      </c>
      <c r="N14" s="24">
        <v>2</v>
      </c>
      <c r="Q14" s="24">
        <f t="shared" si="0"/>
        <v>2</v>
      </c>
      <c r="R14" s="24">
        <f t="shared" si="1"/>
        <v>1</v>
      </c>
    </row>
    <row r="15" spans="1:18">
      <c r="A15" s="24">
        <v>10</v>
      </c>
      <c r="B15" s="23" t="s">
        <v>1</v>
      </c>
      <c r="C15" s="31" t="s">
        <v>8</v>
      </c>
      <c r="E15" s="24">
        <v>1</v>
      </c>
      <c r="G15" s="24">
        <v>1</v>
      </c>
      <c r="M15" s="24">
        <v>1</v>
      </c>
      <c r="Q15" s="24">
        <f t="shared" si="0"/>
        <v>3</v>
      </c>
      <c r="R15" s="24">
        <f t="shared" si="1"/>
        <v>3</v>
      </c>
    </row>
    <row r="16" spans="1:18">
      <c r="A16" s="24">
        <v>11</v>
      </c>
      <c r="B16" s="23" t="s">
        <v>1</v>
      </c>
      <c r="C16" s="31" t="s">
        <v>4</v>
      </c>
      <c r="G16" s="24">
        <v>1</v>
      </c>
      <c r="K16" s="24">
        <v>1</v>
      </c>
      <c r="Q16" s="24">
        <f t="shared" si="0"/>
        <v>2</v>
      </c>
      <c r="R16" s="24">
        <f t="shared" si="1"/>
        <v>2</v>
      </c>
    </row>
    <row r="17" spans="1:18">
      <c r="A17" s="24">
        <v>12</v>
      </c>
      <c r="B17" s="23" t="s">
        <v>21</v>
      </c>
      <c r="C17" s="31" t="s">
        <v>22</v>
      </c>
      <c r="H17" s="24">
        <v>1</v>
      </c>
      <c r="Q17" s="24">
        <f t="shared" si="0"/>
        <v>1</v>
      </c>
      <c r="R17" s="24">
        <f t="shared" si="1"/>
        <v>1</v>
      </c>
    </row>
    <row r="18" spans="1:18">
      <c r="A18" s="24">
        <v>13</v>
      </c>
      <c r="B18" s="23" t="s">
        <v>46</v>
      </c>
      <c r="C18" s="31" t="s">
        <v>47</v>
      </c>
      <c r="E18" s="24">
        <v>5</v>
      </c>
      <c r="F18" s="24">
        <v>6</v>
      </c>
      <c r="G18" s="24">
        <v>4</v>
      </c>
      <c r="H18" s="24">
        <v>7</v>
      </c>
      <c r="I18" s="24">
        <v>5</v>
      </c>
      <c r="J18" s="24">
        <v>2</v>
      </c>
      <c r="K18" s="24">
        <v>18</v>
      </c>
      <c r="L18" s="24">
        <v>5</v>
      </c>
      <c r="M18" s="24">
        <v>13</v>
      </c>
      <c r="N18" s="24">
        <v>17</v>
      </c>
      <c r="P18" s="24">
        <v>18</v>
      </c>
      <c r="Q18" s="24">
        <f t="shared" si="0"/>
        <v>100</v>
      </c>
      <c r="R18" s="24">
        <f t="shared" si="1"/>
        <v>11</v>
      </c>
    </row>
    <row r="19" spans="1:18">
      <c r="A19" s="24">
        <v>14</v>
      </c>
      <c r="B19" s="23" t="s">
        <v>23</v>
      </c>
      <c r="C19" s="31" t="s">
        <v>44</v>
      </c>
      <c r="F19" s="24">
        <v>1</v>
      </c>
      <c r="L19" s="24">
        <v>1</v>
      </c>
      <c r="Q19" s="24">
        <f t="shared" si="0"/>
        <v>2</v>
      </c>
      <c r="R19" s="24">
        <f t="shared" si="1"/>
        <v>2</v>
      </c>
    </row>
    <row r="20" spans="1:18">
      <c r="A20" s="24">
        <v>15</v>
      </c>
      <c r="B20" s="23" t="s">
        <v>23</v>
      </c>
      <c r="C20" s="31" t="s">
        <v>43</v>
      </c>
      <c r="E20" s="24">
        <v>2</v>
      </c>
      <c r="F20" s="24">
        <v>3</v>
      </c>
      <c r="J20" s="24">
        <v>1</v>
      </c>
      <c r="K20" s="24">
        <v>1</v>
      </c>
      <c r="L20" s="24">
        <v>2</v>
      </c>
      <c r="Q20" s="24">
        <f t="shared" si="0"/>
        <v>9</v>
      </c>
      <c r="R20" s="24">
        <f t="shared" si="1"/>
        <v>5</v>
      </c>
    </row>
    <row r="21" spans="1:18">
      <c r="A21" s="24">
        <v>16</v>
      </c>
      <c r="B21" s="23" t="s">
        <v>23</v>
      </c>
      <c r="C21" s="31" t="s">
        <v>45</v>
      </c>
      <c r="E21" s="24">
        <v>2</v>
      </c>
      <c r="M21" s="24">
        <v>4</v>
      </c>
      <c r="Q21" s="24">
        <f t="shared" si="0"/>
        <v>6</v>
      </c>
      <c r="R21" s="24">
        <f t="shared" si="1"/>
        <v>2</v>
      </c>
    </row>
    <row r="22" spans="1:18">
      <c r="A22" s="24">
        <v>17</v>
      </c>
      <c r="B22" s="23" t="s">
        <v>23</v>
      </c>
      <c r="C22" s="31" t="s">
        <v>48</v>
      </c>
      <c r="G22" s="24">
        <v>1</v>
      </c>
      <c r="I22" s="24">
        <v>1</v>
      </c>
      <c r="J22" s="24">
        <v>1</v>
      </c>
      <c r="L22" s="24">
        <v>1</v>
      </c>
      <c r="P22" s="24">
        <v>2</v>
      </c>
      <c r="Q22" s="24">
        <f t="shared" si="0"/>
        <v>6</v>
      </c>
      <c r="R22" s="24">
        <f t="shared" si="1"/>
        <v>5</v>
      </c>
    </row>
    <row r="23" spans="1:18">
      <c r="A23" s="24">
        <v>18</v>
      </c>
      <c r="B23" s="23" t="s">
        <v>23</v>
      </c>
      <c r="C23" s="31" t="s">
        <v>53</v>
      </c>
      <c r="K23" s="24">
        <v>1</v>
      </c>
      <c r="Q23" s="24">
        <f t="shared" si="0"/>
        <v>1</v>
      </c>
      <c r="R23" s="24">
        <f t="shared" si="1"/>
        <v>1</v>
      </c>
    </row>
    <row r="24" spans="1:18">
      <c r="A24" s="24">
        <v>19</v>
      </c>
      <c r="B24" s="23" t="s">
        <v>23</v>
      </c>
      <c r="C24" s="31" t="s">
        <v>49</v>
      </c>
      <c r="D24" s="24">
        <v>1</v>
      </c>
      <c r="P24" s="24">
        <v>1</v>
      </c>
      <c r="Q24" s="24">
        <f t="shared" si="0"/>
        <v>2</v>
      </c>
      <c r="R24" s="24">
        <f t="shared" si="1"/>
        <v>2</v>
      </c>
    </row>
    <row r="25" spans="1:18">
      <c r="A25" s="24">
        <v>20</v>
      </c>
      <c r="B25" s="23" t="s">
        <v>23</v>
      </c>
      <c r="C25" s="31" t="s">
        <v>24</v>
      </c>
      <c r="D25" s="24">
        <v>4</v>
      </c>
      <c r="E25" s="24">
        <v>4</v>
      </c>
      <c r="F25" s="24">
        <v>4</v>
      </c>
      <c r="H25" s="24">
        <v>1</v>
      </c>
      <c r="J25" s="24">
        <v>5</v>
      </c>
      <c r="K25" s="24">
        <v>4</v>
      </c>
      <c r="M25" s="24">
        <v>1</v>
      </c>
      <c r="N25" s="24">
        <v>1</v>
      </c>
      <c r="P25" s="24">
        <v>2</v>
      </c>
      <c r="Q25" s="24">
        <f t="shared" si="0"/>
        <v>26</v>
      </c>
      <c r="R25" s="24">
        <f t="shared" si="1"/>
        <v>9</v>
      </c>
    </row>
    <row r="26" spans="1:18">
      <c r="A26" s="24">
        <v>21</v>
      </c>
      <c r="B26" s="23" t="s">
        <v>23</v>
      </c>
      <c r="C26" s="31" t="s">
        <v>51</v>
      </c>
      <c r="P26" s="24">
        <v>1</v>
      </c>
      <c r="Q26" s="24">
        <f t="shared" si="0"/>
        <v>1</v>
      </c>
      <c r="R26" s="24">
        <f t="shared" si="1"/>
        <v>1</v>
      </c>
    </row>
    <row r="27" spans="1:18">
      <c r="A27" s="24">
        <v>22</v>
      </c>
      <c r="B27" s="23" t="s">
        <v>23</v>
      </c>
      <c r="C27" s="23" t="s">
        <v>136</v>
      </c>
      <c r="D27" s="24">
        <v>5</v>
      </c>
      <c r="E27" s="24">
        <v>6</v>
      </c>
      <c r="F27" s="24">
        <v>2</v>
      </c>
      <c r="H27" s="24">
        <v>2</v>
      </c>
      <c r="I27" s="24">
        <v>1</v>
      </c>
      <c r="J27" s="24">
        <v>1</v>
      </c>
      <c r="K27" s="24">
        <v>5</v>
      </c>
      <c r="M27" s="24">
        <v>3</v>
      </c>
      <c r="N27" s="24">
        <v>2</v>
      </c>
      <c r="O27" s="24">
        <v>1</v>
      </c>
      <c r="P27" s="24">
        <v>7</v>
      </c>
      <c r="Q27" s="24">
        <f t="shared" si="0"/>
        <v>35</v>
      </c>
      <c r="R27" s="24">
        <f t="shared" si="1"/>
        <v>11</v>
      </c>
    </row>
    <row r="28" spans="1:18">
      <c r="A28" s="24">
        <v>23</v>
      </c>
      <c r="B28" s="23" t="s">
        <v>23</v>
      </c>
      <c r="C28" s="31" t="s">
        <v>50</v>
      </c>
      <c r="E28" s="24">
        <v>1</v>
      </c>
      <c r="Q28" s="24">
        <f t="shared" si="0"/>
        <v>1</v>
      </c>
      <c r="R28" s="24">
        <f t="shared" si="1"/>
        <v>1</v>
      </c>
    </row>
    <row r="29" spans="1:18">
      <c r="A29" s="24">
        <v>24</v>
      </c>
      <c r="B29" s="23" t="s">
        <v>30</v>
      </c>
      <c r="C29" s="31" t="s">
        <v>31</v>
      </c>
      <c r="G29" s="24">
        <v>1</v>
      </c>
      <c r="J29" s="24">
        <v>1</v>
      </c>
      <c r="P29" s="24">
        <v>2</v>
      </c>
      <c r="Q29" s="24">
        <f t="shared" si="0"/>
        <v>4</v>
      </c>
      <c r="R29" s="24">
        <f t="shared" si="1"/>
        <v>3</v>
      </c>
    </row>
    <row r="30" spans="1:18">
      <c r="A30" s="24">
        <v>25</v>
      </c>
      <c r="B30" s="23" t="s">
        <v>32</v>
      </c>
      <c r="C30" s="31" t="s">
        <v>33</v>
      </c>
      <c r="L30" s="24">
        <v>2</v>
      </c>
      <c r="M30" s="24">
        <v>3</v>
      </c>
      <c r="Q30" s="24">
        <f t="shared" si="0"/>
        <v>5</v>
      </c>
      <c r="R30" s="24">
        <f t="shared" si="1"/>
        <v>2</v>
      </c>
    </row>
    <row r="31" spans="1:18">
      <c r="A31" s="24">
        <v>26</v>
      </c>
      <c r="B31" s="23" t="s">
        <v>27</v>
      </c>
      <c r="C31" s="31" t="s">
        <v>28</v>
      </c>
      <c r="M31" s="24">
        <v>2</v>
      </c>
      <c r="Q31" s="24">
        <f t="shared" si="0"/>
        <v>2</v>
      </c>
      <c r="R31" s="24">
        <f t="shared" si="1"/>
        <v>1</v>
      </c>
    </row>
    <row r="32" spans="1:18">
      <c r="A32" s="24">
        <v>27</v>
      </c>
      <c r="B32" s="23" t="s">
        <v>10</v>
      </c>
      <c r="C32" s="31" t="s">
        <v>34</v>
      </c>
      <c r="P32" s="24">
        <v>1</v>
      </c>
      <c r="Q32" s="24">
        <f t="shared" si="0"/>
        <v>1</v>
      </c>
      <c r="R32" s="24">
        <f t="shared" si="1"/>
        <v>1</v>
      </c>
    </row>
    <row r="33" spans="1:18">
      <c r="A33" s="24">
        <v>28</v>
      </c>
      <c r="B33" s="23" t="s">
        <v>10</v>
      </c>
      <c r="C33" s="31" t="s">
        <v>11</v>
      </c>
      <c r="D33" s="24">
        <v>1</v>
      </c>
      <c r="E33" s="24">
        <v>1</v>
      </c>
      <c r="H33" s="24">
        <v>1</v>
      </c>
      <c r="J33" s="24">
        <v>1</v>
      </c>
      <c r="K33" s="24">
        <v>5</v>
      </c>
      <c r="M33" s="24">
        <v>1</v>
      </c>
      <c r="N33" s="24">
        <v>1</v>
      </c>
      <c r="P33" s="24">
        <v>2</v>
      </c>
      <c r="Q33" s="24">
        <f t="shared" si="0"/>
        <v>13</v>
      </c>
      <c r="R33" s="24">
        <f t="shared" si="1"/>
        <v>8</v>
      </c>
    </row>
    <row r="34" spans="1:18">
      <c r="A34" s="24">
        <v>29</v>
      </c>
      <c r="B34" s="23" t="s">
        <v>20</v>
      </c>
      <c r="C34" s="31" t="s">
        <v>37</v>
      </c>
      <c r="F34" s="24">
        <v>1</v>
      </c>
      <c r="K34" s="24">
        <v>1</v>
      </c>
      <c r="M34" s="24">
        <v>1</v>
      </c>
      <c r="Q34" s="24">
        <f t="shared" si="0"/>
        <v>3</v>
      </c>
      <c r="R34" s="24">
        <f t="shared" si="1"/>
        <v>3</v>
      </c>
    </row>
    <row r="35" spans="1:18">
      <c r="A35" s="24">
        <v>30</v>
      </c>
      <c r="B35" s="23" t="s">
        <v>20</v>
      </c>
      <c r="C35" s="31" t="s">
        <v>52</v>
      </c>
      <c r="K35" s="24">
        <v>1</v>
      </c>
      <c r="N35" s="24">
        <v>1</v>
      </c>
      <c r="P35" s="24">
        <v>1</v>
      </c>
      <c r="Q35" s="24">
        <f t="shared" si="0"/>
        <v>3</v>
      </c>
      <c r="R35" s="24">
        <f t="shared" si="1"/>
        <v>3</v>
      </c>
    </row>
    <row r="36" spans="1:18">
      <c r="A36" s="24">
        <v>31</v>
      </c>
      <c r="B36" s="23" t="s">
        <v>12</v>
      </c>
      <c r="C36" s="31" t="s">
        <v>13</v>
      </c>
      <c r="E36" s="24">
        <v>1</v>
      </c>
      <c r="N36" s="24">
        <v>2</v>
      </c>
      <c r="P36" s="24">
        <v>1</v>
      </c>
      <c r="Q36" s="24">
        <f t="shared" si="0"/>
        <v>4</v>
      </c>
      <c r="R36" s="24">
        <f t="shared" si="1"/>
        <v>3</v>
      </c>
    </row>
    <row r="37" spans="1:18">
      <c r="A37" s="24">
        <v>32</v>
      </c>
      <c r="B37" s="23" t="s">
        <v>12</v>
      </c>
      <c r="C37" s="31" t="s">
        <v>18</v>
      </c>
      <c r="D37" s="24">
        <v>1</v>
      </c>
      <c r="I37" s="24">
        <v>8</v>
      </c>
      <c r="N37" s="24">
        <v>2</v>
      </c>
      <c r="P37" s="24">
        <v>3</v>
      </c>
      <c r="Q37" s="24">
        <f t="shared" si="0"/>
        <v>14</v>
      </c>
      <c r="R37" s="24">
        <f t="shared" si="1"/>
        <v>4</v>
      </c>
    </row>
    <row r="38" spans="1:18">
      <c r="A38" s="24">
        <v>33</v>
      </c>
      <c r="B38" s="23" t="s">
        <v>12</v>
      </c>
      <c r="C38" s="31" t="s">
        <v>25</v>
      </c>
      <c r="P38" s="24">
        <v>2</v>
      </c>
      <c r="Q38" s="24">
        <f t="shared" si="0"/>
        <v>2</v>
      </c>
      <c r="R38" s="24">
        <f t="shared" si="1"/>
        <v>1</v>
      </c>
    </row>
    <row r="39" spans="1:18">
      <c r="A39" s="24">
        <v>34</v>
      </c>
      <c r="B39" s="23" t="s">
        <v>12</v>
      </c>
      <c r="C39" s="31" t="s">
        <v>26</v>
      </c>
      <c r="P39" s="24">
        <v>1</v>
      </c>
      <c r="Q39" s="24">
        <f t="shared" si="0"/>
        <v>1</v>
      </c>
      <c r="R39" s="24">
        <f t="shared" si="1"/>
        <v>1</v>
      </c>
    </row>
    <row r="40" spans="1:18">
      <c r="A40" s="24">
        <v>35</v>
      </c>
      <c r="B40" s="23" t="s">
        <v>12</v>
      </c>
      <c r="C40" s="31" t="s">
        <v>15</v>
      </c>
      <c r="D40" s="24">
        <v>1</v>
      </c>
      <c r="E40" s="24">
        <v>3</v>
      </c>
      <c r="G40" s="24">
        <v>4</v>
      </c>
      <c r="I40" s="24">
        <v>1</v>
      </c>
      <c r="L40" s="24">
        <v>1</v>
      </c>
      <c r="M40" s="24">
        <v>6</v>
      </c>
      <c r="N40" s="24">
        <v>1</v>
      </c>
      <c r="P40" s="24">
        <v>1</v>
      </c>
      <c r="Q40" s="24">
        <f t="shared" si="0"/>
        <v>18</v>
      </c>
      <c r="R40" s="24">
        <f t="shared" si="1"/>
        <v>8</v>
      </c>
    </row>
    <row r="41" spans="1:18">
      <c r="A41" s="24">
        <v>36</v>
      </c>
      <c r="B41" s="23" t="s">
        <v>12</v>
      </c>
      <c r="C41" s="31" t="s">
        <v>39</v>
      </c>
      <c r="D41" s="24">
        <v>1</v>
      </c>
      <c r="Q41" s="24">
        <f t="shared" si="0"/>
        <v>1</v>
      </c>
      <c r="R41" s="24">
        <f t="shared" si="1"/>
        <v>1</v>
      </c>
    </row>
    <row r="42" spans="1:18">
      <c r="A42" s="24">
        <v>37</v>
      </c>
      <c r="B42" s="23" t="s">
        <v>12</v>
      </c>
      <c r="C42" s="31" t="s">
        <v>40</v>
      </c>
      <c r="H42" s="24">
        <v>1</v>
      </c>
      <c r="I42" s="24">
        <v>1</v>
      </c>
      <c r="Q42" s="24">
        <f t="shared" si="0"/>
        <v>2</v>
      </c>
      <c r="R42" s="24">
        <f t="shared" si="1"/>
        <v>2</v>
      </c>
    </row>
    <row r="43" spans="1:18">
      <c r="A43" s="24">
        <v>38</v>
      </c>
      <c r="B43" s="23" t="s">
        <v>35</v>
      </c>
      <c r="C43" s="31" t="s">
        <v>36</v>
      </c>
      <c r="M43" s="24">
        <v>1</v>
      </c>
      <c r="Q43" s="24">
        <f t="shared" si="0"/>
        <v>1</v>
      </c>
      <c r="R43" s="24">
        <f t="shared" si="1"/>
        <v>1</v>
      </c>
    </row>
    <row r="44" spans="1:18">
      <c r="A44" s="24">
        <v>39</v>
      </c>
      <c r="B44" s="23" t="s">
        <v>29</v>
      </c>
      <c r="C44" s="31" t="s">
        <v>41</v>
      </c>
      <c r="N44" s="24">
        <v>1</v>
      </c>
      <c r="Q44" s="24">
        <f t="shared" si="0"/>
        <v>1</v>
      </c>
      <c r="R44" s="24">
        <f t="shared" si="1"/>
        <v>1</v>
      </c>
    </row>
    <row r="45" spans="1:18">
      <c r="A45" s="24">
        <v>40</v>
      </c>
      <c r="B45" s="23" t="s">
        <v>29</v>
      </c>
      <c r="C45" s="33" t="s">
        <v>42</v>
      </c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>
        <v>1</v>
      </c>
      <c r="Q45" s="24">
        <f t="shared" si="0"/>
        <v>1</v>
      </c>
      <c r="R45" s="24">
        <f t="shared" si="1"/>
        <v>1</v>
      </c>
    </row>
    <row r="46" spans="1:18">
      <c r="B46" s="23"/>
      <c r="C46" s="23"/>
    </row>
    <row r="47" spans="1:18">
      <c r="B47" s="25" t="s">
        <v>109</v>
      </c>
      <c r="C47" s="31"/>
    </row>
    <row r="48" spans="1:18">
      <c r="B48" s="25" t="s">
        <v>83</v>
      </c>
      <c r="C48" s="31"/>
      <c r="D48" s="24">
        <f>COUNT(D6:D45)</f>
        <v>8</v>
      </c>
      <c r="E48" s="24">
        <f t="shared" ref="E48:P48" si="2">COUNT(E6:E45)</f>
        <v>14</v>
      </c>
      <c r="F48" s="24">
        <f t="shared" si="2"/>
        <v>7</v>
      </c>
      <c r="G48" s="24">
        <f t="shared" si="2"/>
        <v>6</v>
      </c>
      <c r="H48" s="24">
        <f t="shared" si="2"/>
        <v>6</v>
      </c>
      <c r="I48" s="24">
        <f t="shared" si="2"/>
        <v>6</v>
      </c>
      <c r="J48" s="24">
        <f t="shared" si="2"/>
        <v>8</v>
      </c>
      <c r="K48" s="24">
        <f t="shared" si="2"/>
        <v>11</v>
      </c>
      <c r="L48" s="24">
        <f t="shared" si="2"/>
        <v>6</v>
      </c>
      <c r="M48" s="24">
        <f t="shared" si="2"/>
        <v>12</v>
      </c>
      <c r="N48" s="24">
        <f t="shared" si="2"/>
        <v>11</v>
      </c>
      <c r="O48" s="24">
        <f t="shared" si="2"/>
        <v>3</v>
      </c>
      <c r="P48" s="24">
        <f t="shared" si="2"/>
        <v>17</v>
      </c>
      <c r="Q48" s="24">
        <f t="shared" ref="Q48" si="3">COUNT(Q6:Q45)</f>
        <v>40</v>
      </c>
    </row>
    <row r="49" spans="2:18">
      <c r="B49" s="25" t="s">
        <v>84</v>
      </c>
      <c r="C49" s="31"/>
      <c r="D49" s="24">
        <f>COUNT(D19:D28)</f>
        <v>3</v>
      </c>
      <c r="E49" s="24">
        <f t="shared" ref="E49:P49" si="4">COUNT(E19:E28)</f>
        <v>5</v>
      </c>
      <c r="F49" s="24">
        <f t="shared" si="4"/>
        <v>4</v>
      </c>
      <c r="G49" s="24">
        <f t="shared" si="4"/>
        <v>1</v>
      </c>
      <c r="H49" s="24">
        <f t="shared" si="4"/>
        <v>2</v>
      </c>
      <c r="I49" s="24">
        <f t="shared" si="4"/>
        <v>2</v>
      </c>
      <c r="J49" s="24">
        <f t="shared" si="4"/>
        <v>4</v>
      </c>
      <c r="K49" s="24">
        <f t="shared" si="4"/>
        <v>4</v>
      </c>
      <c r="L49" s="24">
        <f t="shared" si="4"/>
        <v>3</v>
      </c>
      <c r="M49" s="24">
        <f t="shared" si="4"/>
        <v>3</v>
      </c>
      <c r="N49" s="24">
        <f t="shared" si="4"/>
        <v>2</v>
      </c>
      <c r="O49" s="24">
        <f t="shared" si="4"/>
        <v>1</v>
      </c>
      <c r="P49" s="24">
        <f t="shared" si="4"/>
        <v>5</v>
      </c>
      <c r="Q49" s="24">
        <f t="shared" ref="Q49" si="5">COUNT(Q19:Q28)</f>
        <v>10</v>
      </c>
    </row>
    <row r="50" spans="2:18">
      <c r="B50" s="25" t="s">
        <v>85</v>
      </c>
      <c r="C50" s="31"/>
      <c r="D50" s="24">
        <f>COUNT(D29:D45)+COUNT(D6:D17)</f>
        <v>5</v>
      </c>
      <c r="E50" s="24">
        <f t="shared" ref="E50:P50" si="6">COUNT(E29:E45)+COUNT(E6:E17)</f>
        <v>8</v>
      </c>
      <c r="F50" s="24">
        <f t="shared" si="6"/>
        <v>2</v>
      </c>
      <c r="G50" s="24">
        <f t="shared" si="6"/>
        <v>4</v>
      </c>
      <c r="H50" s="24">
        <f t="shared" si="6"/>
        <v>3</v>
      </c>
      <c r="I50" s="24">
        <f t="shared" si="6"/>
        <v>3</v>
      </c>
      <c r="J50" s="24">
        <f t="shared" si="6"/>
        <v>3</v>
      </c>
      <c r="K50" s="24">
        <f t="shared" si="6"/>
        <v>6</v>
      </c>
      <c r="L50" s="24">
        <f t="shared" si="6"/>
        <v>2</v>
      </c>
      <c r="M50" s="24">
        <f t="shared" si="6"/>
        <v>8</v>
      </c>
      <c r="N50" s="24">
        <f t="shared" si="6"/>
        <v>8</v>
      </c>
      <c r="O50" s="24">
        <f t="shared" si="6"/>
        <v>2</v>
      </c>
      <c r="P50" s="24">
        <f t="shared" si="6"/>
        <v>11</v>
      </c>
      <c r="Q50" s="24">
        <f t="shared" ref="Q50" si="7">COUNT(Q29:Q45)+COUNT(Q6:Q17)</f>
        <v>29</v>
      </c>
    </row>
    <row r="51" spans="2:18">
      <c r="C51" s="31"/>
    </row>
    <row r="52" spans="2:18">
      <c r="B52" s="25" t="s">
        <v>110</v>
      </c>
    </row>
    <row r="53" spans="2:18">
      <c r="B53" s="25" t="s">
        <v>86</v>
      </c>
      <c r="C53" s="31"/>
      <c r="D53" s="24">
        <f>SUM(D6:D45)</f>
        <v>16</v>
      </c>
      <c r="E53" s="24">
        <f t="shared" ref="E53:Q53" si="8">SUM(E6:E45)</f>
        <v>36</v>
      </c>
      <c r="F53" s="24">
        <f t="shared" si="8"/>
        <v>19</v>
      </c>
      <c r="G53" s="24">
        <f t="shared" si="8"/>
        <v>12</v>
      </c>
      <c r="H53" s="24">
        <f t="shared" si="8"/>
        <v>13</v>
      </c>
      <c r="I53" s="24">
        <f t="shared" si="8"/>
        <v>17</v>
      </c>
      <c r="J53" s="24">
        <f t="shared" si="8"/>
        <v>13</v>
      </c>
      <c r="K53" s="24">
        <f t="shared" si="8"/>
        <v>57</v>
      </c>
      <c r="L53" s="24">
        <f t="shared" si="8"/>
        <v>12</v>
      </c>
      <c r="M53" s="24">
        <f t="shared" si="8"/>
        <v>37</v>
      </c>
      <c r="N53" s="24">
        <f t="shared" si="8"/>
        <v>31</v>
      </c>
      <c r="O53" s="24">
        <f t="shared" si="8"/>
        <v>3</v>
      </c>
      <c r="P53" s="24">
        <f t="shared" si="8"/>
        <v>47</v>
      </c>
      <c r="Q53" s="24">
        <f t="shared" si="8"/>
        <v>313</v>
      </c>
    </row>
    <row r="54" spans="2:18">
      <c r="B54" s="25" t="s">
        <v>124</v>
      </c>
      <c r="C54" s="31"/>
      <c r="D54" s="24">
        <f>SUM(D19:D28)</f>
        <v>10</v>
      </c>
      <c r="E54" s="24">
        <f t="shared" ref="E54:Q54" si="9">SUM(E19:E28)</f>
        <v>15</v>
      </c>
      <c r="F54" s="24">
        <f t="shared" si="9"/>
        <v>10</v>
      </c>
      <c r="G54" s="24">
        <f t="shared" si="9"/>
        <v>1</v>
      </c>
      <c r="H54" s="24">
        <f t="shared" si="9"/>
        <v>3</v>
      </c>
      <c r="I54" s="24">
        <f t="shared" si="9"/>
        <v>2</v>
      </c>
      <c r="J54" s="24">
        <f t="shared" si="9"/>
        <v>8</v>
      </c>
      <c r="K54" s="24">
        <f t="shared" si="9"/>
        <v>11</v>
      </c>
      <c r="L54" s="24">
        <f t="shared" si="9"/>
        <v>4</v>
      </c>
      <c r="M54" s="24">
        <f t="shared" si="9"/>
        <v>8</v>
      </c>
      <c r="N54" s="24">
        <f t="shared" si="9"/>
        <v>3</v>
      </c>
      <c r="O54" s="24">
        <f t="shared" si="9"/>
        <v>1</v>
      </c>
      <c r="P54" s="24">
        <f t="shared" si="9"/>
        <v>13</v>
      </c>
      <c r="Q54" s="24">
        <f t="shared" si="9"/>
        <v>89</v>
      </c>
    </row>
    <row r="55" spans="2:18">
      <c r="B55" s="25" t="s">
        <v>87</v>
      </c>
      <c r="C55" s="31"/>
      <c r="D55" s="24">
        <f>SUM(D29:D45)+SUM(D6:D17)</f>
        <v>6</v>
      </c>
      <c r="E55" s="24">
        <f t="shared" ref="E55:Q55" si="10">SUM(E29:E45)+SUM(E6:E17)</f>
        <v>16</v>
      </c>
      <c r="F55" s="24">
        <f t="shared" si="10"/>
        <v>3</v>
      </c>
      <c r="G55" s="24">
        <f t="shared" si="10"/>
        <v>7</v>
      </c>
      <c r="H55" s="24">
        <f t="shared" si="10"/>
        <v>3</v>
      </c>
      <c r="I55" s="24">
        <f t="shared" si="10"/>
        <v>10</v>
      </c>
      <c r="J55" s="24">
        <f t="shared" si="10"/>
        <v>3</v>
      </c>
      <c r="K55" s="24">
        <f t="shared" si="10"/>
        <v>28</v>
      </c>
      <c r="L55" s="24">
        <f t="shared" si="10"/>
        <v>3</v>
      </c>
      <c r="M55" s="24">
        <f t="shared" si="10"/>
        <v>16</v>
      </c>
      <c r="N55" s="24">
        <f t="shared" si="10"/>
        <v>11</v>
      </c>
      <c r="O55" s="24">
        <f t="shared" si="10"/>
        <v>2</v>
      </c>
      <c r="P55" s="24">
        <f t="shared" si="10"/>
        <v>16</v>
      </c>
      <c r="Q55" s="24">
        <f t="shared" si="10"/>
        <v>124</v>
      </c>
    </row>
    <row r="56" spans="2:18">
      <c r="B56" s="25" t="s">
        <v>88</v>
      </c>
      <c r="C56" s="31"/>
      <c r="D56" s="24">
        <f>D18</f>
        <v>0</v>
      </c>
      <c r="E56" s="24">
        <f t="shared" ref="E56:Q56" si="11">E18</f>
        <v>5</v>
      </c>
      <c r="F56" s="24">
        <f t="shared" si="11"/>
        <v>6</v>
      </c>
      <c r="G56" s="24">
        <f t="shared" si="11"/>
        <v>4</v>
      </c>
      <c r="H56" s="24">
        <f t="shared" si="11"/>
        <v>7</v>
      </c>
      <c r="I56" s="24">
        <f t="shared" si="11"/>
        <v>5</v>
      </c>
      <c r="J56" s="24">
        <f t="shared" si="11"/>
        <v>2</v>
      </c>
      <c r="K56" s="24">
        <f t="shared" si="11"/>
        <v>18</v>
      </c>
      <c r="L56" s="24">
        <f t="shared" si="11"/>
        <v>5</v>
      </c>
      <c r="M56" s="24">
        <f t="shared" si="11"/>
        <v>13</v>
      </c>
      <c r="N56" s="24">
        <f t="shared" si="11"/>
        <v>17</v>
      </c>
      <c r="O56" s="24">
        <f t="shared" si="11"/>
        <v>0</v>
      </c>
      <c r="P56" s="24">
        <f t="shared" si="11"/>
        <v>18</v>
      </c>
      <c r="Q56" s="24">
        <f t="shared" si="11"/>
        <v>100</v>
      </c>
    </row>
    <row r="60" spans="2:18"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</row>
    <row r="61" spans="2:18"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</row>
    <row r="62" spans="2:18"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2:18"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2:18"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</row>
    <row r="65" spans="4:18"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</row>
    <row r="66" spans="4:18"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</row>
    <row r="67" spans="4:18"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4:18"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4:18"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</row>
    <row r="70" spans="4:18"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</row>
    <row r="71" spans="4:18"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</row>
    <row r="72" spans="4:18"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</row>
    <row r="73" spans="4:18"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</row>
    <row r="74" spans="4:18"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4:18"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4:18"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</row>
    <row r="77" spans="4:18"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</sheetData>
  <sortState xmlns:xlrd2="http://schemas.microsoft.com/office/spreadsheetml/2017/richdata2" ref="B6:R45">
    <sortCondition ref="B6:B45"/>
    <sortCondition ref="C6:C4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57DC5-8C28-8145-B43F-DD167271D99E}">
  <dimension ref="A1:BB317"/>
  <sheetViews>
    <sheetView workbookViewId="0">
      <selection activeCell="G7" sqref="G7"/>
    </sheetView>
  </sheetViews>
  <sheetFormatPr defaultColWidth="8.81640625" defaultRowHeight="15.5"/>
  <cols>
    <col min="1" max="1" width="14" style="25" bestFit="1" customWidth="1"/>
    <col min="2" max="2" width="20" style="25" bestFit="1" customWidth="1"/>
    <col min="3" max="3" width="12.1796875" style="24" customWidth="1"/>
    <col min="4" max="4" width="17.6328125" style="24" customWidth="1"/>
    <col min="5" max="5" width="7.36328125" style="24" bestFit="1" customWidth="1"/>
    <col min="6" max="6" width="3.1796875" style="25" customWidth="1"/>
    <col min="7" max="7" width="17.1796875" style="1" customWidth="1"/>
    <col min="8" max="8" width="23.36328125" style="1" customWidth="1"/>
    <col min="9" max="9" width="14.1796875" style="1" bestFit="1" customWidth="1"/>
    <col min="10" max="10" width="15.81640625" style="1" bestFit="1" customWidth="1"/>
    <col min="11" max="11" width="14.36328125" style="1" customWidth="1"/>
    <col min="12" max="12" width="12.1796875" style="1" customWidth="1"/>
    <col min="13" max="13" width="13.453125" style="1" customWidth="1"/>
    <col min="14" max="14" width="11.1796875" style="1" customWidth="1"/>
    <col min="15" max="15" width="6.453125" style="1" customWidth="1"/>
    <col min="16" max="16" width="11.1796875" style="1" bestFit="1" customWidth="1"/>
    <col min="17" max="17" width="6.81640625" style="25" customWidth="1"/>
    <col min="18" max="18" width="8.1796875" style="25" customWidth="1"/>
    <col min="19" max="19" width="10.36328125" style="25" customWidth="1"/>
    <col min="20" max="20" width="7.6328125" style="25" customWidth="1"/>
    <col min="21" max="21" width="11.1796875" style="25" customWidth="1"/>
    <col min="22" max="22" width="8.1796875" style="25" customWidth="1"/>
    <col min="23" max="23" width="10.1796875" style="25" customWidth="1"/>
    <col min="24" max="24" width="8.81640625" style="25"/>
    <col min="25" max="25" width="9.453125" style="25" bestFit="1" customWidth="1"/>
    <col min="26" max="26" width="9.1796875" style="25" customWidth="1"/>
    <col min="27" max="27" width="7.81640625" style="25" customWidth="1"/>
    <col min="28" max="28" width="10.36328125" style="25" bestFit="1" customWidth="1"/>
    <col min="29" max="29" width="10.453125" style="25" bestFit="1" customWidth="1"/>
    <col min="30" max="30" width="8.6328125" style="25" customWidth="1"/>
    <col min="31" max="31" width="17.6328125" style="25" bestFit="1" customWidth="1"/>
    <col min="32" max="32" width="7.36328125" style="25" customWidth="1"/>
    <col min="33" max="33" width="12.6328125" style="25" bestFit="1" customWidth="1"/>
    <col min="34" max="34" width="10.453125" style="25" customWidth="1"/>
    <col min="35" max="35" width="11" style="25" customWidth="1"/>
    <col min="36" max="36" width="11.1796875" style="25" customWidth="1"/>
    <col min="37" max="37" width="10.1796875" style="25" customWidth="1"/>
    <col min="38" max="39" width="9.6328125" style="25" customWidth="1"/>
    <col min="40" max="40" width="14.36328125" style="25" bestFit="1" customWidth="1"/>
    <col min="41" max="41" width="8.6328125" style="25" customWidth="1"/>
    <col min="42" max="42" width="11.6328125" style="25" customWidth="1"/>
    <col min="43" max="43" width="12.6328125" style="25" bestFit="1" customWidth="1"/>
    <col min="44" max="44" width="5.6328125" style="25" customWidth="1"/>
    <col min="45" max="45" width="10.453125" style="25" customWidth="1"/>
    <col min="46" max="46" width="12" style="25" bestFit="1" customWidth="1"/>
    <col min="47" max="47" width="11.1796875" style="25" bestFit="1" customWidth="1"/>
    <col min="48" max="48" width="12" style="25" customWidth="1"/>
    <col min="49" max="49" width="8.1796875" style="25" customWidth="1"/>
    <col min="50" max="50" width="11.1796875" style="25" customWidth="1"/>
    <col min="51" max="51" width="11.6328125" style="25" bestFit="1" customWidth="1"/>
    <col min="52" max="52" width="12.6328125" style="25" bestFit="1" customWidth="1"/>
    <col min="53" max="53" width="5.6328125" style="25" customWidth="1"/>
    <col min="54" max="54" width="10.453125" style="25" bestFit="1" customWidth="1"/>
    <col min="55" max="55" width="12" style="25" bestFit="1" customWidth="1"/>
    <col min="56" max="56" width="17.81640625" style="25" bestFit="1" customWidth="1"/>
    <col min="57" max="57" width="11.1796875" style="25" bestFit="1" customWidth="1"/>
    <col min="58" max="58" width="14.453125" style="25" bestFit="1" customWidth="1"/>
    <col min="59" max="59" width="12" style="25" bestFit="1" customWidth="1"/>
    <col min="60" max="60" width="8.1796875" style="25" customWidth="1"/>
    <col min="61" max="61" width="15.36328125" style="25" bestFit="1" customWidth="1"/>
    <col min="62" max="62" width="11.1796875" style="25" bestFit="1" customWidth="1"/>
    <col min="63" max="16384" width="8.81640625" style="25"/>
  </cols>
  <sheetData>
    <row r="1" spans="1:11">
      <c r="A1" s="25" t="s">
        <v>128</v>
      </c>
    </row>
    <row r="3" spans="1:11">
      <c r="A3" s="29" t="s">
        <v>111</v>
      </c>
      <c r="B3" s="29"/>
      <c r="C3" s="27"/>
      <c r="D3" s="27"/>
      <c r="E3" s="27"/>
      <c r="G3" s="4" t="s">
        <v>112</v>
      </c>
      <c r="H3" s="4"/>
      <c r="I3" s="4"/>
      <c r="J3" s="4"/>
      <c r="K3" s="4"/>
    </row>
    <row r="4" spans="1:11">
      <c r="A4" s="29" t="s">
        <v>66</v>
      </c>
      <c r="B4" s="29" t="s">
        <v>65</v>
      </c>
      <c r="C4" s="27" t="s">
        <v>64</v>
      </c>
      <c r="D4" s="27" t="s">
        <v>69</v>
      </c>
      <c r="E4" s="27" t="s">
        <v>63</v>
      </c>
      <c r="G4" s="29" t="s">
        <v>66</v>
      </c>
      <c r="H4" s="29" t="s">
        <v>65</v>
      </c>
      <c r="I4" s="27" t="s">
        <v>64</v>
      </c>
      <c r="J4" s="27" t="s">
        <v>69</v>
      </c>
      <c r="K4" s="27" t="s">
        <v>63</v>
      </c>
    </row>
    <row r="5" spans="1:11">
      <c r="A5" s="25" t="s">
        <v>1</v>
      </c>
      <c r="B5" s="25" t="s">
        <v>6</v>
      </c>
      <c r="C5" s="24" t="s">
        <v>80</v>
      </c>
      <c r="D5" s="24" t="s">
        <v>125</v>
      </c>
      <c r="E5" s="24">
        <v>4</v>
      </c>
      <c r="G5" s="25" t="s">
        <v>1</v>
      </c>
      <c r="H5" s="25" t="s">
        <v>6</v>
      </c>
      <c r="I5" s="24" t="s">
        <v>80</v>
      </c>
      <c r="J5" s="24" t="s">
        <v>125</v>
      </c>
      <c r="K5" s="24">
        <v>4</v>
      </c>
    </row>
    <row r="6" spans="1:11">
      <c r="A6" s="25" t="s">
        <v>1</v>
      </c>
      <c r="B6" s="25" t="s">
        <v>2</v>
      </c>
      <c r="C6" s="24" t="s">
        <v>71</v>
      </c>
      <c r="D6" s="24" t="s">
        <v>126</v>
      </c>
      <c r="E6" s="24">
        <v>4</v>
      </c>
      <c r="G6" s="25" t="s">
        <v>1</v>
      </c>
      <c r="H6" s="25" t="s">
        <v>2</v>
      </c>
      <c r="I6" s="24" t="s">
        <v>71</v>
      </c>
      <c r="J6" s="24" t="s">
        <v>126</v>
      </c>
      <c r="K6" s="24">
        <v>4</v>
      </c>
    </row>
    <row r="7" spans="1:11">
      <c r="A7" s="25" t="s">
        <v>1</v>
      </c>
      <c r="B7" s="25" t="s">
        <v>2</v>
      </c>
      <c r="C7" s="24" t="s">
        <v>71</v>
      </c>
      <c r="D7" s="24" t="s">
        <v>126</v>
      </c>
      <c r="E7" s="24">
        <v>4</v>
      </c>
      <c r="G7" s="25" t="s">
        <v>1</v>
      </c>
      <c r="H7" s="25" t="s">
        <v>2</v>
      </c>
      <c r="I7" s="24" t="s">
        <v>71</v>
      </c>
      <c r="J7" s="24" t="s">
        <v>126</v>
      </c>
      <c r="K7" s="24">
        <v>4</v>
      </c>
    </row>
    <row r="8" spans="1:11">
      <c r="A8" s="25" t="s">
        <v>1</v>
      </c>
      <c r="B8" s="25" t="s">
        <v>2</v>
      </c>
      <c r="C8" s="24" t="s">
        <v>71</v>
      </c>
      <c r="D8" s="24" t="s">
        <v>126</v>
      </c>
      <c r="E8" s="24">
        <v>4</v>
      </c>
      <c r="G8" s="25" t="s">
        <v>1</v>
      </c>
      <c r="H8" s="25" t="s">
        <v>2</v>
      </c>
      <c r="I8" s="24" t="s">
        <v>71</v>
      </c>
      <c r="J8" s="24" t="s">
        <v>126</v>
      </c>
      <c r="K8" s="24">
        <v>4</v>
      </c>
    </row>
    <row r="9" spans="1:11">
      <c r="A9" s="25" t="s">
        <v>1</v>
      </c>
      <c r="B9" s="25" t="s">
        <v>2</v>
      </c>
      <c r="C9" s="24" t="s">
        <v>71</v>
      </c>
      <c r="D9" s="24" t="s">
        <v>126</v>
      </c>
      <c r="E9" s="24">
        <v>4</v>
      </c>
      <c r="G9" s="25" t="s">
        <v>1</v>
      </c>
      <c r="H9" s="25" t="s">
        <v>2</v>
      </c>
      <c r="I9" s="24" t="s">
        <v>71</v>
      </c>
      <c r="J9" s="24" t="s">
        <v>126</v>
      </c>
      <c r="K9" s="24">
        <v>4</v>
      </c>
    </row>
    <row r="10" spans="1:11">
      <c r="A10" s="25" t="s">
        <v>1</v>
      </c>
      <c r="B10" s="25" t="s">
        <v>2</v>
      </c>
      <c r="C10" s="24" t="s">
        <v>71</v>
      </c>
      <c r="D10" s="24" t="s">
        <v>126</v>
      </c>
      <c r="E10" s="24">
        <v>4</v>
      </c>
      <c r="G10" s="25" t="s">
        <v>1</v>
      </c>
      <c r="H10" s="25" t="s">
        <v>2</v>
      </c>
      <c r="I10" s="24" t="s">
        <v>71</v>
      </c>
      <c r="J10" s="24" t="s">
        <v>126</v>
      </c>
      <c r="K10" s="24">
        <v>4</v>
      </c>
    </row>
    <row r="11" spans="1:11">
      <c r="A11" s="25" t="s">
        <v>1</v>
      </c>
      <c r="B11" s="25" t="s">
        <v>3</v>
      </c>
      <c r="C11" s="24" t="s">
        <v>77</v>
      </c>
      <c r="D11" s="24" t="s">
        <v>126</v>
      </c>
      <c r="E11" s="24">
        <v>4</v>
      </c>
      <c r="G11" s="25" t="s">
        <v>1</v>
      </c>
      <c r="H11" s="25" t="s">
        <v>3</v>
      </c>
      <c r="I11" s="24" t="s">
        <v>77</v>
      </c>
      <c r="J11" s="24" t="s">
        <v>126</v>
      </c>
      <c r="K11" s="24">
        <v>4</v>
      </c>
    </row>
    <row r="12" spans="1:11">
      <c r="A12" s="25" t="s">
        <v>1</v>
      </c>
      <c r="B12" s="25" t="s">
        <v>3</v>
      </c>
      <c r="C12" s="24" t="s">
        <v>77</v>
      </c>
      <c r="D12" s="24" t="s">
        <v>125</v>
      </c>
      <c r="E12" s="24">
        <v>4</v>
      </c>
      <c r="G12" s="25" t="s">
        <v>1</v>
      </c>
      <c r="H12" s="25" t="s">
        <v>3</v>
      </c>
      <c r="I12" s="24" t="s">
        <v>77</v>
      </c>
      <c r="J12" s="24" t="s">
        <v>125</v>
      </c>
      <c r="K12" s="24">
        <v>4</v>
      </c>
    </row>
    <row r="13" spans="1:11">
      <c r="A13" s="25" t="s">
        <v>1</v>
      </c>
      <c r="B13" s="25" t="s">
        <v>3</v>
      </c>
      <c r="C13" s="24" t="s">
        <v>77</v>
      </c>
      <c r="D13" s="24" t="s">
        <v>125</v>
      </c>
      <c r="E13" s="24">
        <v>4</v>
      </c>
      <c r="G13" s="25" t="s">
        <v>1</v>
      </c>
      <c r="H13" s="25" t="s">
        <v>3</v>
      </c>
      <c r="I13" s="24" t="s">
        <v>77</v>
      </c>
      <c r="J13" s="24" t="s">
        <v>125</v>
      </c>
      <c r="K13" s="24">
        <v>4</v>
      </c>
    </row>
    <row r="14" spans="1:11">
      <c r="A14" s="25" t="s">
        <v>1</v>
      </c>
      <c r="B14" s="25" t="s">
        <v>3</v>
      </c>
      <c r="C14" s="24" t="s">
        <v>79</v>
      </c>
      <c r="D14" s="24" t="s">
        <v>127</v>
      </c>
      <c r="E14" s="24">
        <v>4</v>
      </c>
      <c r="G14" s="25" t="s">
        <v>1</v>
      </c>
      <c r="H14" s="25" t="s">
        <v>3</v>
      </c>
      <c r="I14" s="24" t="s">
        <v>79</v>
      </c>
      <c r="J14" s="24" t="s">
        <v>127</v>
      </c>
      <c r="K14" s="24">
        <v>4</v>
      </c>
    </row>
    <row r="15" spans="1:11">
      <c r="A15" s="25" t="s">
        <v>1</v>
      </c>
      <c r="B15" s="25" t="s">
        <v>3</v>
      </c>
      <c r="C15" s="24" t="s">
        <v>71</v>
      </c>
      <c r="D15" s="24" t="s">
        <v>125</v>
      </c>
      <c r="E15" s="24">
        <v>4</v>
      </c>
      <c r="G15" s="25" t="s">
        <v>1</v>
      </c>
      <c r="H15" s="25" t="s">
        <v>3</v>
      </c>
      <c r="I15" s="24" t="s">
        <v>71</v>
      </c>
      <c r="J15" s="24" t="s">
        <v>125</v>
      </c>
      <c r="K15" s="24">
        <v>4</v>
      </c>
    </row>
    <row r="16" spans="1:11">
      <c r="A16" s="25" t="s">
        <v>1</v>
      </c>
      <c r="B16" s="25" t="s">
        <v>5</v>
      </c>
      <c r="C16" s="24" t="s">
        <v>80</v>
      </c>
      <c r="D16" s="24" t="s">
        <v>126</v>
      </c>
      <c r="E16" s="24">
        <v>4</v>
      </c>
      <c r="G16" s="25" t="s">
        <v>1</v>
      </c>
      <c r="H16" s="25" t="s">
        <v>5</v>
      </c>
      <c r="I16" s="24" t="s">
        <v>80</v>
      </c>
      <c r="J16" s="24" t="s">
        <v>126</v>
      </c>
      <c r="K16" s="24">
        <v>4</v>
      </c>
    </row>
    <row r="17" spans="1:11">
      <c r="A17" s="25" t="s">
        <v>1</v>
      </c>
      <c r="B17" s="25" t="s">
        <v>5</v>
      </c>
      <c r="C17" s="24" t="s">
        <v>80</v>
      </c>
      <c r="D17" s="24" t="s">
        <v>125</v>
      </c>
      <c r="E17" s="24">
        <v>4</v>
      </c>
      <c r="G17" s="25" t="s">
        <v>1</v>
      </c>
      <c r="H17" s="25" t="s">
        <v>5</v>
      </c>
      <c r="I17" s="24" t="s">
        <v>80</v>
      </c>
      <c r="J17" s="24" t="s">
        <v>125</v>
      </c>
      <c r="K17" s="24">
        <v>4</v>
      </c>
    </row>
    <row r="18" spans="1:11">
      <c r="A18" s="25" t="s">
        <v>1</v>
      </c>
      <c r="B18" s="25" t="s">
        <v>8</v>
      </c>
      <c r="C18" s="24" t="s">
        <v>79</v>
      </c>
      <c r="D18" s="24" t="s">
        <v>126</v>
      </c>
      <c r="E18" s="24">
        <v>4</v>
      </c>
      <c r="G18" s="25" t="s">
        <v>1</v>
      </c>
      <c r="H18" s="25" t="s">
        <v>8</v>
      </c>
      <c r="I18" s="24" t="s">
        <v>79</v>
      </c>
      <c r="J18" s="24" t="s">
        <v>126</v>
      </c>
      <c r="K18" s="24">
        <v>4</v>
      </c>
    </row>
    <row r="19" spans="1:11">
      <c r="A19" s="25" t="s">
        <v>1</v>
      </c>
      <c r="B19" s="25" t="s">
        <v>4</v>
      </c>
      <c r="C19" s="24" t="s">
        <v>77</v>
      </c>
      <c r="D19" s="24" t="s">
        <v>126</v>
      </c>
      <c r="E19" s="24">
        <v>4</v>
      </c>
      <c r="G19" s="25" t="s">
        <v>1</v>
      </c>
      <c r="H19" s="25" t="s">
        <v>4</v>
      </c>
      <c r="I19" s="24" t="s">
        <v>77</v>
      </c>
      <c r="J19" s="24" t="s">
        <v>126</v>
      </c>
      <c r="K19" s="24">
        <v>4</v>
      </c>
    </row>
    <row r="20" spans="1:11">
      <c r="A20" s="25" t="s">
        <v>1</v>
      </c>
      <c r="B20" s="25" t="s">
        <v>4</v>
      </c>
      <c r="C20" s="24" t="s">
        <v>73</v>
      </c>
      <c r="D20" s="24" t="s">
        <v>126</v>
      </c>
      <c r="E20" s="24">
        <v>4</v>
      </c>
      <c r="G20" s="25" t="s">
        <v>1</v>
      </c>
      <c r="H20" s="25" t="s">
        <v>4</v>
      </c>
      <c r="I20" s="24" t="s">
        <v>73</v>
      </c>
      <c r="J20" s="24" t="s">
        <v>126</v>
      </c>
      <c r="K20" s="24">
        <v>4</v>
      </c>
    </row>
    <row r="21" spans="1:11">
      <c r="A21" s="25" t="s">
        <v>46</v>
      </c>
      <c r="B21" s="25" t="s">
        <v>47</v>
      </c>
      <c r="C21" s="24" t="s">
        <v>82</v>
      </c>
      <c r="D21" s="24" t="s">
        <v>125</v>
      </c>
      <c r="E21" s="24">
        <v>4</v>
      </c>
      <c r="G21" s="25" t="s">
        <v>23</v>
      </c>
      <c r="H21" s="25" t="s">
        <v>44</v>
      </c>
      <c r="I21" s="24" t="s">
        <v>72</v>
      </c>
      <c r="J21" s="24" t="s">
        <v>127</v>
      </c>
      <c r="K21" s="24">
        <v>4</v>
      </c>
    </row>
    <row r="22" spans="1:11">
      <c r="A22" s="25" t="s">
        <v>23</v>
      </c>
      <c r="B22" s="25" t="s">
        <v>44</v>
      </c>
      <c r="C22" s="24" t="s">
        <v>72</v>
      </c>
      <c r="D22" s="24" t="s">
        <v>127</v>
      </c>
      <c r="E22" s="24">
        <v>4</v>
      </c>
      <c r="G22" s="25" t="s">
        <v>23</v>
      </c>
      <c r="H22" s="25" t="s">
        <v>43</v>
      </c>
      <c r="I22" s="24" t="s">
        <v>78</v>
      </c>
      <c r="J22" s="24" t="s">
        <v>126</v>
      </c>
      <c r="K22" s="24">
        <v>4</v>
      </c>
    </row>
    <row r="23" spans="1:11">
      <c r="A23" s="25" t="s">
        <v>23</v>
      </c>
      <c r="B23" s="25" t="s">
        <v>43</v>
      </c>
      <c r="C23" s="24" t="s">
        <v>78</v>
      </c>
      <c r="D23" s="24" t="s">
        <v>126</v>
      </c>
      <c r="E23" s="24">
        <v>4</v>
      </c>
      <c r="G23" s="25" t="s">
        <v>23</v>
      </c>
      <c r="H23" s="25" t="s">
        <v>43</v>
      </c>
      <c r="I23" s="24" t="s">
        <v>71</v>
      </c>
      <c r="J23" s="24" t="s">
        <v>127</v>
      </c>
      <c r="K23" s="24">
        <v>4</v>
      </c>
    </row>
    <row r="24" spans="1:11">
      <c r="A24" s="25" t="s">
        <v>23</v>
      </c>
      <c r="B24" s="25" t="s">
        <v>43</v>
      </c>
      <c r="C24" s="24" t="s">
        <v>71</v>
      </c>
      <c r="D24" s="24" t="s">
        <v>127</v>
      </c>
      <c r="E24" s="24">
        <v>4</v>
      </c>
      <c r="G24" s="25" t="s">
        <v>23</v>
      </c>
      <c r="H24" s="25" t="s">
        <v>45</v>
      </c>
      <c r="I24" s="24" t="s">
        <v>71</v>
      </c>
      <c r="J24" s="24" t="s">
        <v>126</v>
      </c>
      <c r="K24" s="24">
        <v>4</v>
      </c>
    </row>
    <row r="25" spans="1:11">
      <c r="A25" s="25" t="s">
        <v>23</v>
      </c>
      <c r="B25" s="25" t="s">
        <v>45</v>
      </c>
      <c r="C25" s="24" t="s">
        <v>71</v>
      </c>
      <c r="D25" s="24" t="s">
        <v>126</v>
      </c>
      <c r="E25" s="24">
        <v>4</v>
      </c>
      <c r="G25" s="25" t="s">
        <v>23</v>
      </c>
      <c r="H25" s="25" t="s">
        <v>24</v>
      </c>
      <c r="I25" s="24" t="s">
        <v>70</v>
      </c>
      <c r="J25" s="24" t="s">
        <v>127</v>
      </c>
      <c r="K25" s="24">
        <v>4</v>
      </c>
    </row>
    <row r="26" spans="1:11">
      <c r="A26" s="25" t="s">
        <v>23</v>
      </c>
      <c r="B26" s="25" t="s">
        <v>24</v>
      </c>
      <c r="C26" s="24" t="s">
        <v>70</v>
      </c>
      <c r="D26" s="24" t="s">
        <v>127</v>
      </c>
      <c r="E26" s="24">
        <v>4</v>
      </c>
      <c r="G26" s="25" t="s">
        <v>23</v>
      </c>
      <c r="H26" s="25" t="s">
        <v>136</v>
      </c>
      <c r="I26" s="24" t="s">
        <v>71</v>
      </c>
      <c r="J26" s="24" t="s">
        <v>126</v>
      </c>
      <c r="K26" s="24">
        <v>4</v>
      </c>
    </row>
    <row r="27" spans="1:11">
      <c r="A27" s="25" t="s">
        <v>23</v>
      </c>
      <c r="B27" s="25" t="s">
        <v>136</v>
      </c>
      <c r="C27" s="24" t="s">
        <v>71</v>
      </c>
      <c r="D27" s="24" t="s">
        <v>126</v>
      </c>
      <c r="E27" s="24">
        <v>4</v>
      </c>
      <c r="G27" s="25" t="s">
        <v>1</v>
      </c>
      <c r="H27" s="25" t="s">
        <v>19</v>
      </c>
      <c r="I27" s="24" t="s">
        <v>81</v>
      </c>
      <c r="J27" s="24" t="s">
        <v>126</v>
      </c>
      <c r="K27" s="24">
        <v>5</v>
      </c>
    </row>
    <row r="28" spans="1:11">
      <c r="A28" s="25" t="s">
        <v>1</v>
      </c>
      <c r="B28" s="25" t="s">
        <v>19</v>
      </c>
      <c r="C28" s="24" t="s">
        <v>81</v>
      </c>
      <c r="D28" s="24" t="s">
        <v>126</v>
      </c>
      <c r="E28" s="24">
        <v>5</v>
      </c>
      <c r="G28" s="25" t="s">
        <v>1</v>
      </c>
      <c r="H28" s="25" t="s">
        <v>14</v>
      </c>
      <c r="I28" s="24" t="s">
        <v>71</v>
      </c>
      <c r="J28" s="24" t="s">
        <v>126</v>
      </c>
      <c r="K28" s="24">
        <v>5</v>
      </c>
    </row>
    <row r="29" spans="1:11">
      <c r="A29" s="25" t="s">
        <v>1</v>
      </c>
      <c r="B29" s="25" t="s">
        <v>14</v>
      </c>
      <c r="C29" s="24" t="s">
        <v>71</v>
      </c>
      <c r="D29" s="24" t="s">
        <v>126</v>
      </c>
      <c r="E29" s="24">
        <v>5</v>
      </c>
      <c r="G29" s="25" t="s">
        <v>1</v>
      </c>
      <c r="H29" s="25" t="s">
        <v>3</v>
      </c>
      <c r="I29" s="24" t="s">
        <v>77</v>
      </c>
      <c r="J29" s="24" t="s">
        <v>125</v>
      </c>
      <c r="K29" s="24">
        <v>5</v>
      </c>
    </row>
    <row r="30" spans="1:11">
      <c r="A30" s="25" t="s">
        <v>1</v>
      </c>
      <c r="B30" s="25" t="s">
        <v>3</v>
      </c>
      <c r="C30" s="24" t="s">
        <v>77</v>
      </c>
      <c r="D30" s="24" t="s">
        <v>125</v>
      </c>
      <c r="E30" s="24">
        <v>5</v>
      </c>
      <c r="G30" s="25" t="s">
        <v>1</v>
      </c>
      <c r="H30" s="25" t="s">
        <v>3</v>
      </c>
      <c r="I30" s="24" t="s">
        <v>71</v>
      </c>
      <c r="J30" s="24" t="s">
        <v>126</v>
      </c>
      <c r="K30" s="24">
        <v>5</v>
      </c>
    </row>
    <row r="31" spans="1:11">
      <c r="A31" s="25" t="s">
        <v>1</v>
      </c>
      <c r="B31" s="25" t="s">
        <v>3</v>
      </c>
      <c r="C31" s="24" t="s">
        <v>71</v>
      </c>
      <c r="D31" s="24" t="s">
        <v>126</v>
      </c>
      <c r="E31" s="24">
        <v>5</v>
      </c>
      <c r="G31" s="25" t="s">
        <v>1</v>
      </c>
      <c r="H31" s="25" t="s">
        <v>3</v>
      </c>
      <c r="I31" s="24" t="s">
        <v>71</v>
      </c>
      <c r="J31" s="24" t="s">
        <v>126</v>
      </c>
      <c r="K31" s="24">
        <v>5</v>
      </c>
    </row>
    <row r="32" spans="1:11">
      <c r="A32" s="25" t="s">
        <v>1</v>
      </c>
      <c r="B32" s="25" t="s">
        <v>3</v>
      </c>
      <c r="C32" s="24" t="s">
        <v>71</v>
      </c>
      <c r="D32" s="24" t="s">
        <v>126</v>
      </c>
      <c r="E32" s="24">
        <v>5</v>
      </c>
      <c r="G32" s="25" t="s">
        <v>1</v>
      </c>
      <c r="H32" s="25" t="s">
        <v>9</v>
      </c>
      <c r="I32" s="24" t="s">
        <v>77</v>
      </c>
      <c r="J32" s="24" t="s">
        <v>127</v>
      </c>
      <c r="K32" s="24">
        <v>5</v>
      </c>
    </row>
    <row r="33" spans="1:11">
      <c r="A33" s="25" t="s">
        <v>1</v>
      </c>
      <c r="B33" s="25" t="s">
        <v>9</v>
      </c>
      <c r="C33" s="24" t="s">
        <v>77</v>
      </c>
      <c r="D33" s="24" t="s">
        <v>127</v>
      </c>
      <c r="E33" s="24">
        <v>5</v>
      </c>
      <c r="G33" s="25" t="s">
        <v>1</v>
      </c>
      <c r="H33" s="25" t="s">
        <v>9</v>
      </c>
      <c r="I33" s="24" t="s">
        <v>77</v>
      </c>
      <c r="J33" s="24" t="s">
        <v>127</v>
      </c>
      <c r="K33" s="24">
        <v>5</v>
      </c>
    </row>
    <row r="34" spans="1:11">
      <c r="A34" s="25" t="s">
        <v>1</v>
      </c>
      <c r="B34" s="25" t="s">
        <v>9</v>
      </c>
      <c r="C34" s="24" t="s">
        <v>77</v>
      </c>
      <c r="D34" s="24" t="s">
        <v>127</v>
      </c>
      <c r="E34" s="24">
        <v>5</v>
      </c>
      <c r="G34" s="25" t="s">
        <v>1</v>
      </c>
      <c r="H34" s="25" t="s">
        <v>9</v>
      </c>
      <c r="I34" s="24" t="s">
        <v>77</v>
      </c>
      <c r="J34" s="24" t="s">
        <v>127</v>
      </c>
      <c r="K34" s="24">
        <v>5</v>
      </c>
    </row>
    <row r="35" spans="1:11">
      <c r="A35" s="25" t="s">
        <v>1</v>
      </c>
      <c r="B35" s="25" t="s">
        <v>9</v>
      </c>
      <c r="C35" s="24" t="s">
        <v>77</v>
      </c>
      <c r="D35" s="24" t="s">
        <v>127</v>
      </c>
      <c r="E35" s="24">
        <v>5</v>
      </c>
      <c r="G35" s="25" t="s">
        <v>1</v>
      </c>
      <c r="H35" s="25" t="s">
        <v>9</v>
      </c>
      <c r="I35" s="24" t="s">
        <v>77</v>
      </c>
      <c r="J35" s="24" t="s">
        <v>127</v>
      </c>
      <c r="K35" s="24">
        <v>5</v>
      </c>
    </row>
    <row r="36" spans="1:11">
      <c r="A36" s="25" t="s">
        <v>1</v>
      </c>
      <c r="B36" s="25" t="s">
        <v>9</v>
      </c>
      <c r="C36" s="24" t="s">
        <v>77</v>
      </c>
      <c r="D36" s="24" t="s">
        <v>127</v>
      </c>
      <c r="E36" s="24">
        <v>5</v>
      </c>
      <c r="G36" s="25" t="s">
        <v>1</v>
      </c>
      <c r="H36" s="25" t="s">
        <v>9</v>
      </c>
      <c r="I36" s="24" t="s">
        <v>77</v>
      </c>
      <c r="J36" s="24" t="s">
        <v>126</v>
      </c>
      <c r="K36" s="24">
        <v>5</v>
      </c>
    </row>
    <row r="37" spans="1:11">
      <c r="A37" s="25" t="s">
        <v>1</v>
      </c>
      <c r="B37" s="25" t="s">
        <v>9</v>
      </c>
      <c r="C37" s="24" t="s">
        <v>77</v>
      </c>
      <c r="D37" s="24" t="s">
        <v>126</v>
      </c>
      <c r="E37" s="24">
        <v>5</v>
      </c>
      <c r="G37" s="25" t="s">
        <v>1</v>
      </c>
      <c r="H37" s="25" t="s">
        <v>9</v>
      </c>
      <c r="I37" s="24" t="s">
        <v>77</v>
      </c>
      <c r="J37" s="24" t="s">
        <v>126</v>
      </c>
      <c r="K37" s="24">
        <v>5</v>
      </c>
    </row>
    <row r="38" spans="1:11">
      <c r="A38" s="25" t="s">
        <v>1</v>
      </c>
      <c r="B38" s="25" t="s">
        <v>9</v>
      </c>
      <c r="C38" s="24" t="s">
        <v>77</v>
      </c>
      <c r="D38" s="24" t="s">
        <v>126</v>
      </c>
      <c r="E38" s="24">
        <v>5</v>
      </c>
      <c r="G38" s="25" t="s">
        <v>1</v>
      </c>
      <c r="H38" s="25" t="s">
        <v>9</v>
      </c>
      <c r="I38" s="24" t="s">
        <v>77</v>
      </c>
      <c r="J38" s="24" t="s">
        <v>126</v>
      </c>
      <c r="K38" s="24">
        <v>5</v>
      </c>
    </row>
    <row r="39" spans="1:11">
      <c r="A39" s="25" t="s">
        <v>1</v>
      </c>
      <c r="B39" s="25" t="s">
        <v>9</v>
      </c>
      <c r="C39" s="24" t="s">
        <v>77</v>
      </c>
      <c r="D39" s="24" t="s">
        <v>126</v>
      </c>
      <c r="E39" s="24">
        <v>5</v>
      </c>
      <c r="G39" s="25" t="s">
        <v>1</v>
      </c>
      <c r="H39" s="25" t="s">
        <v>9</v>
      </c>
      <c r="I39" s="24" t="s">
        <v>77</v>
      </c>
      <c r="J39" s="24" t="s">
        <v>126</v>
      </c>
      <c r="K39" s="24">
        <v>5</v>
      </c>
    </row>
    <row r="40" spans="1:11">
      <c r="A40" s="25" t="s">
        <v>1</v>
      </c>
      <c r="B40" s="25" t="s">
        <v>9</v>
      </c>
      <c r="C40" s="24" t="s">
        <v>77</v>
      </c>
      <c r="D40" s="24" t="s">
        <v>126</v>
      </c>
      <c r="E40" s="24">
        <v>5</v>
      </c>
      <c r="G40" s="25" t="s">
        <v>1</v>
      </c>
      <c r="H40" s="25" t="s">
        <v>9</v>
      </c>
      <c r="I40" s="24" t="s">
        <v>77</v>
      </c>
      <c r="J40" s="24" t="s">
        <v>126</v>
      </c>
      <c r="K40" s="24">
        <v>5</v>
      </c>
    </row>
    <row r="41" spans="1:11">
      <c r="A41" s="25" t="s">
        <v>1</v>
      </c>
      <c r="B41" s="25" t="s">
        <v>9</v>
      </c>
      <c r="C41" s="24" t="s">
        <v>77</v>
      </c>
      <c r="D41" s="24" t="s">
        <v>126</v>
      </c>
      <c r="E41" s="24">
        <v>5</v>
      </c>
      <c r="G41" s="25" t="s">
        <v>1</v>
      </c>
      <c r="H41" s="25" t="s">
        <v>9</v>
      </c>
      <c r="I41" s="24" t="s">
        <v>77</v>
      </c>
      <c r="J41" s="24" t="s">
        <v>126</v>
      </c>
      <c r="K41" s="24">
        <v>5</v>
      </c>
    </row>
    <row r="42" spans="1:11">
      <c r="A42" s="25" t="s">
        <v>1</v>
      </c>
      <c r="B42" s="25" t="s">
        <v>9</v>
      </c>
      <c r="C42" s="24" t="s">
        <v>77</v>
      </c>
      <c r="D42" s="24" t="s">
        <v>126</v>
      </c>
      <c r="E42" s="24">
        <v>5</v>
      </c>
      <c r="G42" s="25" t="s">
        <v>1</v>
      </c>
      <c r="H42" s="25" t="s">
        <v>9</v>
      </c>
      <c r="I42" s="24" t="s">
        <v>77</v>
      </c>
      <c r="J42" s="24" t="s">
        <v>125</v>
      </c>
      <c r="K42" s="24">
        <v>5</v>
      </c>
    </row>
    <row r="43" spans="1:11">
      <c r="A43" s="25" t="s">
        <v>1</v>
      </c>
      <c r="B43" s="25" t="s">
        <v>9</v>
      </c>
      <c r="C43" s="24" t="s">
        <v>77</v>
      </c>
      <c r="D43" s="24" t="s">
        <v>125</v>
      </c>
      <c r="E43" s="24">
        <v>5</v>
      </c>
      <c r="G43" s="25" t="s">
        <v>1</v>
      </c>
      <c r="H43" s="25" t="s">
        <v>9</v>
      </c>
      <c r="I43" s="24" t="s">
        <v>77</v>
      </c>
      <c r="J43" s="24" t="s">
        <v>125</v>
      </c>
      <c r="K43" s="24">
        <v>5</v>
      </c>
    </row>
    <row r="44" spans="1:11">
      <c r="A44" s="25" t="s">
        <v>1</v>
      </c>
      <c r="B44" s="25" t="s">
        <v>9</v>
      </c>
      <c r="C44" s="24" t="s">
        <v>77</v>
      </c>
      <c r="D44" s="24" t="s">
        <v>125</v>
      </c>
      <c r="E44" s="24">
        <v>5</v>
      </c>
      <c r="G44" s="25" t="s">
        <v>1</v>
      </c>
      <c r="H44" s="25" t="s">
        <v>9</v>
      </c>
      <c r="I44" s="24" t="s">
        <v>77</v>
      </c>
      <c r="J44" s="24" t="s">
        <v>125</v>
      </c>
      <c r="K44" s="24">
        <v>5</v>
      </c>
    </row>
    <row r="45" spans="1:11">
      <c r="A45" s="25" t="s">
        <v>1</v>
      </c>
      <c r="B45" s="25" t="s">
        <v>9</v>
      </c>
      <c r="C45" s="24" t="s">
        <v>77</v>
      </c>
      <c r="D45" s="24" t="s">
        <v>125</v>
      </c>
      <c r="E45" s="24">
        <v>5</v>
      </c>
      <c r="G45" s="25" t="s">
        <v>1</v>
      </c>
      <c r="H45" s="25" t="s">
        <v>9</v>
      </c>
      <c r="I45" s="24" t="s">
        <v>77</v>
      </c>
      <c r="J45" s="24" t="s">
        <v>125</v>
      </c>
      <c r="K45" s="24">
        <v>5</v>
      </c>
    </row>
    <row r="46" spans="1:11">
      <c r="A46" s="25" t="s">
        <v>1</v>
      </c>
      <c r="B46" s="25" t="s">
        <v>9</v>
      </c>
      <c r="C46" s="24" t="s">
        <v>77</v>
      </c>
      <c r="D46" s="24" t="s">
        <v>125</v>
      </c>
      <c r="E46" s="24">
        <v>5</v>
      </c>
      <c r="G46" s="25" t="s">
        <v>1</v>
      </c>
      <c r="H46" s="25" t="s">
        <v>9</v>
      </c>
      <c r="I46" s="24" t="s">
        <v>77</v>
      </c>
      <c r="J46" s="24" t="s">
        <v>125</v>
      </c>
      <c r="K46" s="24">
        <v>5</v>
      </c>
    </row>
    <row r="47" spans="1:11">
      <c r="A47" s="25" t="s">
        <v>1</v>
      </c>
      <c r="B47" s="25" t="s">
        <v>9</v>
      </c>
      <c r="C47" s="24" t="s">
        <v>77</v>
      </c>
      <c r="D47" s="24" t="s">
        <v>125</v>
      </c>
      <c r="E47" s="24">
        <v>5</v>
      </c>
      <c r="G47" s="25" t="s">
        <v>1</v>
      </c>
      <c r="H47" s="25" t="s">
        <v>9</v>
      </c>
      <c r="I47" s="24" t="s">
        <v>77</v>
      </c>
      <c r="J47" s="24" t="s">
        <v>125</v>
      </c>
      <c r="K47" s="24">
        <v>5</v>
      </c>
    </row>
    <row r="48" spans="1:11">
      <c r="A48" s="25" t="s">
        <v>1</v>
      </c>
      <c r="B48" s="25" t="s">
        <v>9</v>
      </c>
      <c r="C48" s="24" t="s">
        <v>77</v>
      </c>
      <c r="D48" s="24" t="s">
        <v>125</v>
      </c>
      <c r="E48" s="24">
        <v>5</v>
      </c>
      <c r="G48" s="25" t="s">
        <v>1</v>
      </c>
      <c r="H48" s="25" t="s">
        <v>9</v>
      </c>
      <c r="I48" s="24" t="s">
        <v>81</v>
      </c>
      <c r="J48" s="24" t="s">
        <v>125</v>
      </c>
      <c r="K48" s="24">
        <v>5</v>
      </c>
    </row>
    <row r="49" spans="1:11">
      <c r="A49" s="25" t="s">
        <v>1</v>
      </c>
      <c r="B49" s="25" t="s">
        <v>9</v>
      </c>
      <c r="C49" s="24" t="s">
        <v>81</v>
      </c>
      <c r="D49" s="24" t="s">
        <v>125</v>
      </c>
      <c r="E49" s="24">
        <v>5</v>
      </c>
      <c r="G49" s="25" t="s">
        <v>1</v>
      </c>
      <c r="H49" s="25" t="s">
        <v>9</v>
      </c>
      <c r="I49" s="24" t="s">
        <v>71</v>
      </c>
      <c r="J49" s="24" t="s">
        <v>126</v>
      </c>
      <c r="K49" s="24">
        <v>5</v>
      </c>
    </row>
    <row r="50" spans="1:11">
      <c r="A50" s="25" t="s">
        <v>1</v>
      </c>
      <c r="B50" s="25" t="s">
        <v>9</v>
      </c>
      <c r="C50" s="24" t="s">
        <v>71</v>
      </c>
      <c r="D50" s="24" t="s">
        <v>126</v>
      </c>
      <c r="E50" s="24">
        <v>5</v>
      </c>
      <c r="G50" s="25" t="s">
        <v>1</v>
      </c>
      <c r="H50" s="25" t="s">
        <v>17</v>
      </c>
      <c r="I50" s="24" t="s">
        <v>76</v>
      </c>
      <c r="J50" s="24" t="s">
        <v>125</v>
      </c>
      <c r="K50" s="24">
        <v>5</v>
      </c>
    </row>
    <row r="51" spans="1:11">
      <c r="A51" s="25" t="s">
        <v>1</v>
      </c>
      <c r="B51" s="25" t="s">
        <v>17</v>
      </c>
      <c r="C51" s="24" t="s">
        <v>76</v>
      </c>
      <c r="D51" s="24" t="s">
        <v>125</v>
      </c>
      <c r="E51" s="24">
        <v>5</v>
      </c>
      <c r="G51" s="25" t="s">
        <v>1</v>
      </c>
      <c r="H51" s="25" t="s">
        <v>17</v>
      </c>
      <c r="I51" s="24" t="s">
        <v>70</v>
      </c>
      <c r="J51" s="24" t="s">
        <v>126</v>
      </c>
      <c r="K51" s="24">
        <v>5</v>
      </c>
    </row>
    <row r="52" spans="1:11">
      <c r="A52" s="25" t="s">
        <v>1</v>
      </c>
      <c r="B52" s="25" t="s">
        <v>17</v>
      </c>
      <c r="C52" s="24" t="s">
        <v>70</v>
      </c>
      <c r="D52" s="24" t="s">
        <v>126</v>
      </c>
      <c r="E52" s="24">
        <v>5</v>
      </c>
      <c r="G52" s="25" t="s">
        <v>1</v>
      </c>
      <c r="H52" s="25" t="s">
        <v>17</v>
      </c>
      <c r="I52" s="24" t="s">
        <v>70</v>
      </c>
      <c r="J52" s="24" t="s">
        <v>126</v>
      </c>
      <c r="K52" s="24">
        <v>5</v>
      </c>
    </row>
    <row r="53" spans="1:11">
      <c r="A53" s="25" t="s">
        <v>1</v>
      </c>
      <c r="B53" s="25" t="s">
        <v>17</v>
      </c>
      <c r="C53" s="24" t="s">
        <v>70</v>
      </c>
      <c r="D53" s="24" t="s">
        <v>126</v>
      </c>
      <c r="E53" s="24">
        <v>5</v>
      </c>
      <c r="G53" s="25" t="s">
        <v>1</v>
      </c>
      <c r="H53" s="25" t="s">
        <v>17</v>
      </c>
      <c r="I53" s="24" t="s">
        <v>72</v>
      </c>
      <c r="J53" s="24" t="s">
        <v>127</v>
      </c>
      <c r="K53" s="24">
        <v>5</v>
      </c>
    </row>
    <row r="54" spans="1:11">
      <c r="A54" s="25" t="s">
        <v>1</v>
      </c>
      <c r="B54" s="25" t="s">
        <v>17</v>
      </c>
      <c r="C54" s="24" t="s">
        <v>72</v>
      </c>
      <c r="D54" s="24" t="s">
        <v>127</v>
      </c>
      <c r="E54" s="24">
        <v>5</v>
      </c>
      <c r="G54" s="25" t="s">
        <v>1</v>
      </c>
      <c r="H54" s="25" t="s">
        <v>17</v>
      </c>
      <c r="I54" s="24" t="s">
        <v>72</v>
      </c>
      <c r="J54" s="24" t="s">
        <v>125</v>
      </c>
      <c r="K54" s="24">
        <v>5</v>
      </c>
    </row>
    <row r="55" spans="1:11">
      <c r="A55" s="25" t="s">
        <v>1</v>
      </c>
      <c r="B55" s="25" t="s">
        <v>17</v>
      </c>
      <c r="C55" s="24" t="s">
        <v>72</v>
      </c>
      <c r="D55" s="24" t="s">
        <v>125</v>
      </c>
      <c r="E55" s="24">
        <v>5</v>
      </c>
      <c r="G55" s="25" t="s">
        <v>1</v>
      </c>
      <c r="H55" s="25" t="s">
        <v>8</v>
      </c>
      <c r="I55" s="24" t="s">
        <v>71</v>
      </c>
      <c r="J55" s="24" t="s">
        <v>126</v>
      </c>
      <c r="K55" s="24">
        <v>5</v>
      </c>
    </row>
    <row r="56" spans="1:11">
      <c r="A56" s="25" t="s">
        <v>1</v>
      </c>
      <c r="B56" s="25" t="s">
        <v>8</v>
      </c>
      <c r="C56" s="24" t="s">
        <v>71</v>
      </c>
      <c r="D56" s="24" t="s">
        <v>126</v>
      </c>
      <c r="E56" s="24">
        <v>5</v>
      </c>
      <c r="G56" s="25" t="s">
        <v>1</v>
      </c>
      <c r="H56" s="25" t="s">
        <v>8</v>
      </c>
      <c r="I56" s="24" t="s">
        <v>73</v>
      </c>
      <c r="J56" s="24" t="s">
        <v>127</v>
      </c>
      <c r="K56" s="24">
        <v>5</v>
      </c>
    </row>
    <row r="57" spans="1:11">
      <c r="A57" s="25" t="s">
        <v>1</v>
      </c>
      <c r="B57" s="25" t="s">
        <v>8</v>
      </c>
      <c r="C57" s="24" t="s">
        <v>73</v>
      </c>
      <c r="D57" s="24" t="s">
        <v>127</v>
      </c>
      <c r="E57" s="24">
        <v>5</v>
      </c>
      <c r="G57" s="25" t="s">
        <v>23</v>
      </c>
      <c r="H57" s="25" t="s">
        <v>43</v>
      </c>
      <c r="I57" s="24" t="s">
        <v>76</v>
      </c>
      <c r="J57" s="24" t="s">
        <v>126</v>
      </c>
      <c r="K57" s="24">
        <v>5</v>
      </c>
    </row>
    <row r="58" spans="1:11">
      <c r="A58" s="25" t="s">
        <v>46</v>
      </c>
      <c r="B58" s="25" t="s">
        <v>47</v>
      </c>
      <c r="C58" s="24" t="s">
        <v>78</v>
      </c>
      <c r="D58" s="24" t="s">
        <v>127</v>
      </c>
      <c r="E58" s="24">
        <v>5</v>
      </c>
      <c r="G58" s="25" t="s">
        <v>23</v>
      </c>
      <c r="H58" s="25" t="s">
        <v>43</v>
      </c>
      <c r="I58" s="24" t="s">
        <v>78</v>
      </c>
      <c r="J58" s="24" t="s">
        <v>125</v>
      </c>
      <c r="K58" s="24">
        <v>5</v>
      </c>
    </row>
    <row r="59" spans="1:11">
      <c r="A59" s="25" t="s">
        <v>46</v>
      </c>
      <c r="B59" s="25" t="s">
        <v>47</v>
      </c>
      <c r="C59" s="24" t="s">
        <v>78</v>
      </c>
      <c r="D59" s="24" t="s">
        <v>126</v>
      </c>
      <c r="E59" s="24">
        <v>5</v>
      </c>
      <c r="G59" s="25" t="s">
        <v>23</v>
      </c>
      <c r="H59" s="25" t="s">
        <v>48</v>
      </c>
      <c r="I59" s="24" t="s">
        <v>76</v>
      </c>
      <c r="J59" s="24" t="s">
        <v>126</v>
      </c>
      <c r="K59" s="24">
        <v>5</v>
      </c>
    </row>
    <row r="60" spans="1:11">
      <c r="A60" s="25" t="s">
        <v>46</v>
      </c>
      <c r="B60" s="25" t="s">
        <v>47</v>
      </c>
      <c r="C60" s="24" t="s">
        <v>72</v>
      </c>
      <c r="D60" s="24" t="s">
        <v>127</v>
      </c>
      <c r="E60" s="24">
        <v>5</v>
      </c>
      <c r="G60" s="25" t="s">
        <v>23</v>
      </c>
      <c r="H60" s="25" t="s">
        <v>48</v>
      </c>
      <c r="I60" s="24" t="s">
        <v>78</v>
      </c>
      <c r="J60" s="24" t="s">
        <v>126</v>
      </c>
      <c r="K60" s="24">
        <v>5</v>
      </c>
    </row>
    <row r="61" spans="1:11">
      <c r="A61" s="25" t="s">
        <v>46</v>
      </c>
      <c r="B61" s="25" t="s">
        <v>47</v>
      </c>
      <c r="C61" s="24" t="s">
        <v>73</v>
      </c>
      <c r="D61" s="24" t="s">
        <v>127</v>
      </c>
      <c r="E61" s="24">
        <v>5</v>
      </c>
      <c r="G61" s="25" t="s">
        <v>23</v>
      </c>
      <c r="H61" s="25" t="s">
        <v>24</v>
      </c>
      <c r="I61" s="24" t="s">
        <v>70</v>
      </c>
      <c r="J61" s="24" t="s">
        <v>127</v>
      </c>
      <c r="K61" s="24">
        <v>5</v>
      </c>
    </row>
    <row r="62" spans="1:11">
      <c r="A62" s="25" t="s">
        <v>46</v>
      </c>
      <c r="B62" s="25" t="s">
        <v>47</v>
      </c>
      <c r="C62" s="24" t="s">
        <v>82</v>
      </c>
      <c r="D62" s="24" t="s">
        <v>125</v>
      </c>
      <c r="E62" s="24">
        <v>5</v>
      </c>
      <c r="G62" s="25" t="s">
        <v>23</v>
      </c>
      <c r="H62" s="25" t="s">
        <v>24</v>
      </c>
      <c r="I62" s="24" t="s">
        <v>70</v>
      </c>
      <c r="J62" s="24" t="s">
        <v>126</v>
      </c>
      <c r="K62" s="24">
        <v>5</v>
      </c>
    </row>
    <row r="63" spans="1:11">
      <c r="A63" s="25" t="s">
        <v>23</v>
      </c>
      <c r="B63" s="25" t="s">
        <v>43</v>
      </c>
      <c r="C63" s="24" t="s">
        <v>76</v>
      </c>
      <c r="D63" s="24" t="s">
        <v>126</v>
      </c>
      <c r="E63" s="24">
        <v>5</v>
      </c>
      <c r="G63" s="25" t="s">
        <v>23</v>
      </c>
      <c r="H63" s="25" t="s">
        <v>136</v>
      </c>
      <c r="I63" s="24" t="s">
        <v>70</v>
      </c>
      <c r="J63" s="24" t="s">
        <v>126</v>
      </c>
      <c r="K63" s="24">
        <v>5</v>
      </c>
    </row>
    <row r="64" spans="1:11">
      <c r="A64" s="25" t="s">
        <v>23</v>
      </c>
      <c r="B64" s="25" t="s">
        <v>43</v>
      </c>
      <c r="C64" s="24" t="s">
        <v>78</v>
      </c>
      <c r="D64" s="24" t="s">
        <v>125</v>
      </c>
      <c r="E64" s="24">
        <v>5</v>
      </c>
      <c r="G64" s="25" t="s">
        <v>23</v>
      </c>
      <c r="H64" s="25" t="s">
        <v>136</v>
      </c>
      <c r="I64" s="24" t="s">
        <v>70</v>
      </c>
      <c r="J64" s="24" t="s">
        <v>125</v>
      </c>
      <c r="K64" s="24">
        <v>5</v>
      </c>
    </row>
    <row r="65" spans="1:11">
      <c r="A65" s="25" t="s">
        <v>23</v>
      </c>
      <c r="B65" s="25" t="s">
        <v>48</v>
      </c>
      <c r="C65" s="24" t="s">
        <v>76</v>
      </c>
      <c r="D65" s="24" t="s">
        <v>126</v>
      </c>
      <c r="E65" s="24">
        <v>5</v>
      </c>
      <c r="G65" s="25" t="s">
        <v>23</v>
      </c>
      <c r="H65" s="25" t="s">
        <v>136</v>
      </c>
      <c r="I65" s="24" t="s">
        <v>70</v>
      </c>
      <c r="J65" s="24" t="s">
        <v>125</v>
      </c>
      <c r="K65" s="24">
        <v>5</v>
      </c>
    </row>
    <row r="66" spans="1:11">
      <c r="A66" s="25" t="s">
        <v>23</v>
      </c>
      <c r="B66" s="25" t="s">
        <v>48</v>
      </c>
      <c r="C66" s="24" t="s">
        <v>78</v>
      </c>
      <c r="D66" s="24" t="s">
        <v>126</v>
      </c>
      <c r="E66" s="24">
        <v>5</v>
      </c>
      <c r="G66" s="25" t="s">
        <v>23</v>
      </c>
      <c r="H66" s="25" t="s">
        <v>136</v>
      </c>
      <c r="I66" s="24" t="s">
        <v>70</v>
      </c>
      <c r="J66" s="24" t="s">
        <v>125</v>
      </c>
      <c r="K66" s="24">
        <v>5</v>
      </c>
    </row>
    <row r="67" spans="1:11">
      <c r="A67" s="25" t="s">
        <v>23</v>
      </c>
      <c r="B67" s="25" t="s">
        <v>24</v>
      </c>
      <c r="C67" s="24" t="s">
        <v>70</v>
      </c>
      <c r="D67" s="24" t="s">
        <v>127</v>
      </c>
      <c r="E67" s="24">
        <v>5</v>
      </c>
      <c r="G67" s="25" t="s">
        <v>10</v>
      </c>
      <c r="H67" s="25" t="s">
        <v>11</v>
      </c>
      <c r="I67" s="24" t="s">
        <v>77</v>
      </c>
      <c r="J67" s="24" t="s">
        <v>126</v>
      </c>
      <c r="K67" s="24">
        <v>5</v>
      </c>
    </row>
    <row r="68" spans="1:11">
      <c r="A68" s="25" t="s">
        <v>23</v>
      </c>
      <c r="B68" s="25" t="s">
        <v>24</v>
      </c>
      <c r="C68" s="24" t="s">
        <v>70</v>
      </c>
      <c r="D68" s="24" t="s">
        <v>126</v>
      </c>
      <c r="E68" s="24">
        <v>5</v>
      </c>
      <c r="G68" s="25" t="s">
        <v>10</v>
      </c>
      <c r="H68" s="25" t="s">
        <v>11</v>
      </c>
      <c r="I68" s="24" t="s">
        <v>77</v>
      </c>
      <c r="J68" s="24" t="s">
        <v>126</v>
      </c>
      <c r="K68" s="24">
        <v>5</v>
      </c>
    </row>
    <row r="69" spans="1:11">
      <c r="A69" s="25" t="s">
        <v>23</v>
      </c>
      <c r="B69" s="25" t="s">
        <v>136</v>
      </c>
      <c r="C69" s="24" t="s">
        <v>70</v>
      </c>
      <c r="D69" s="24" t="s">
        <v>126</v>
      </c>
      <c r="E69" s="24">
        <v>5</v>
      </c>
      <c r="G69" s="25" t="s">
        <v>10</v>
      </c>
      <c r="H69" s="25" t="s">
        <v>11</v>
      </c>
      <c r="I69" s="24" t="s">
        <v>77</v>
      </c>
      <c r="J69" s="24" t="s">
        <v>125</v>
      </c>
      <c r="K69" s="24">
        <v>5</v>
      </c>
    </row>
    <row r="70" spans="1:11">
      <c r="A70" s="25" t="s">
        <v>23</v>
      </c>
      <c r="B70" s="25" t="s">
        <v>136</v>
      </c>
      <c r="C70" s="24" t="s">
        <v>70</v>
      </c>
      <c r="D70" s="24" t="s">
        <v>125</v>
      </c>
      <c r="E70" s="24">
        <v>5</v>
      </c>
      <c r="G70" s="25" t="s">
        <v>10</v>
      </c>
      <c r="H70" s="25" t="s">
        <v>11</v>
      </c>
      <c r="I70" s="24" t="s">
        <v>77</v>
      </c>
      <c r="J70" s="24" t="s">
        <v>125</v>
      </c>
      <c r="K70" s="24">
        <v>5</v>
      </c>
    </row>
    <row r="71" spans="1:11">
      <c r="A71" s="25" t="s">
        <v>23</v>
      </c>
      <c r="B71" s="25" t="s">
        <v>136</v>
      </c>
      <c r="C71" s="24" t="s">
        <v>70</v>
      </c>
      <c r="D71" s="24" t="s">
        <v>125</v>
      </c>
      <c r="E71" s="24">
        <v>5</v>
      </c>
      <c r="G71" s="25" t="s">
        <v>10</v>
      </c>
      <c r="H71" s="25" t="s">
        <v>11</v>
      </c>
      <c r="I71" s="24" t="s">
        <v>71</v>
      </c>
      <c r="J71" s="24" t="s">
        <v>126</v>
      </c>
      <c r="K71" s="24">
        <v>5</v>
      </c>
    </row>
    <row r="72" spans="1:11">
      <c r="A72" s="25" t="s">
        <v>23</v>
      </c>
      <c r="B72" s="25" t="s">
        <v>136</v>
      </c>
      <c r="C72" s="24" t="s">
        <v>70</v>
      </c>
      <c r="D72" s="24" t="s">
        <v>125</v>
      </c>
      <c r="E72" s="24">
        <v>5</v>
      </c>
      <c r="G72" s="25" t="s">
        <v>12</v>
      </c>
      <c r="H72" s="25" t="s">
        <v>13</v>
      </c>
      <c r="I72" s="24" t="s">
        <v>71</v>
      </c>
      <c r="J72" s="24" t="s">
        <v>126</v>
      </c>
      <c r="K72" s="24">
        <v>5</v>
      </c>
    </row>
    <row r="73" spans="1:11">
      <c r="A73" s="25" t="s">
        <v>10</v>
      </c>
      <c r="B73" s="25" t="s">
        <v>11</v>
      </c>
      <c r="C73" s="24" t="s">
        <v>77</v>
      </c>
      <c r="D73" s="24" t="s">
        <v>126</v>
      </c>
      <c r="E73" s="24">
        <v>5</v>
      </c>
      <c r="G73" s="25" t="s">
        <v>12</v>
      </c>
      <c r="H73" s="25" t="s">
        <v>18</v>
      </c>
      <c r="I73" s="24" t="s">
        <v>75</v>
      </c>
      <c r="J73" s="24" t="s">
        <v>126</v>
      </c>
      <c r="K73" s="24">
        <v>5</v>
      </c>
    </row>
    <row r="74" spans="1:11">
      <c r="A74" s="25" t="s">
        <v>10</v>
      </c>
      <c r="B74" s="25" t="s">
        <v>11</v>
      </c>
      <c r="C74" s="24" t="s">
        <v>77</v>
      </c>
      <c r="D74" s="24" t="s">
        <v>126</v>
      </c>
      <c r="E74" s="24">
        <v>5</v>
      </c>
      <c r="G74" s="25" t="s">
        <v>12</v>
      </c>
      <c r="H74" s="25" t="s">
        <v>15</v>
      </c>
      <c r="I74" s="24" t="s">
        <v>78</v>
      </c>
      <c r="J74" s="24" t="s">
        <v>125</v>
      </c>
      <c r="K74" s="24">
        <v>5</v>
      </c>
    </row>
    <row r="75" spans="1:11">
      <c r="A75" s="25" t="s">
        <v>10</v>
      </c>
      <c r="B75" s="25" t="s">
        <v>11</v>
      </c>
      <c r="C75" s="24" t="s">
        <v>77</v>
      </c>
      <c r="D75" s="24" t="s">
        <v>125</v>
      </c>
      <c r="E75" s="24">
        <v>5</v>
      </c>
      <c r="G75" s="25" t="s">
        <v>12</v>
      </c>
      <c r="H75" s="25" t="s">
        <v>15</v>
      </c>
      <c r="I75" s="24" t="s">
        <v>71</v>
      </c>
      <c r="J75" s="24" t="s">
        <v>125</v>
      </c>
      <c r="K75" s="24">
        <v>5</v>
      </c>
    </row>
    <row r="76" spans="1:11">
      <c r="A76" s="25" t="s">
        <v>10</v>
      </c>
      <c r="B76" s="25" t="s">
        <v>11</v>
      </c>
      <c r="C76" s="24" t="s">
        <v>77</v>
      </c>
      <c r="D76" s="24" t="s">
        <v>125</v>
      </c>
      <c r="E76" s="24">
        <v>5</v>
      </c>
      <c r="G76" s="25" t="s">
        <v>12</v>
      </c>
      <c r="H76" s="25" t="s">
        <v>39</v>
      </c>
      <c r="I76" s="24" t="s">
        <v>70</v>
      </c>
      <c r="J76" s="24" t="s">
        <v>125</v>
      </c>
      <c r="K76" s="24">
        <v>5</v>
      </c>
    </row>
    <row r="77" spans="1:11">
      <c r="A77" s="25" t="s">
        <v>10</v>
      </c>
      <c r="B77" s="25" t="s">
        <v>11</v>
      </c>
      <c r="C77" s="24" t="s">
        <v>71</v>
      </c>
      <c r="D77" s="24" t="s">
        <v>126</v>
      </c>
      <c r="E77" s="24">
        <v>5</v>
      </c>
      <c r="G77" s="25" t="s">
        <v>21</v>
      </c>
      <c r="H77" s="25" t="s">
        <v>22</v>
      </c>
      <c r="I77" s="24" t="s">
        <v>74</v>
      </c>
      <c r="J77" s="24" t="s">
        <v>126</v>
      </c>
      <c r="K77" s="24">
        <v>6</v>
      </c>
    </row>
    <row r="78" spans="1:11">
      <c r="A78" s="25" t="s">
        <v>12</v>
      </c>
      <c r="B78" s="25" t="s">
        <v>13</v>
      </c>
      <c r="C78" s="24" t="s">
        <v>71</v>
      </c>
      <c r="D78" s="24" t="s">
        <v>126</v>
      </c>
      <c r="E78" s="24">
        <v>5</v>
      </c>
      <c r="G78" s="25" t="s">
        <v>23</v>
      </c>
      <c r="H78" s="25" t="s">
        <v>43</v>
      </c>
      <c r="I78" s="24" t="s">
        <v>72</v>
      </c>
      <c r="J78" s="24" t="s">
        <v>127</v>
      </c>
      <c r="K78" s="24">
        <v>6</v>
      </c>
    </row>
    <row r="79" spans="1:11">
      <c r="A79" s="25" t="s">
        <v>12</v>
      </c>
      <c r="B79" s="25" t="s">
        <v>18</v>
      </c>
      <c r="C79" s="24" t="s">
        <v>75</v>
      </c>
      <c r="D79" s="24" t="s">
        <v>126</v>
      </c>
      <c r="E79" s="24">
        <v>5</v>
      </c>
      <c r="G79" s="25" t="s">
        <v>23</v>
      </c>
      <c r="H79" s="25" t="s">
        <v>45</v>
      </c>
      <c r="I79" s="24" t="s">
        <v>79</v>
      </c>
      <c r="J79" s="24" t="s">
        <v>127</v>
      </c>
      <c r="K79" s="24">
        <v>6</v>
      </c>
    </row>
    <row r="80" spans="1:11">
      <c r="A80" s="25" t="s">
        <v>12</v>
      </c>
      <c r="B80" s="25" t="s">
        <v>15</v>
      </c>
      <c r="C80" s="24" t="s">
        <v>78</v>
      </c>
      <c r="D80" s="24" t="s">
        <v>125</v>
      </c>
      <c r="E80" s="24">
        <v>5</v>
      </c>
      <c r="G80" s="25" t="s">
        <v>23</v>
      </c>
      <c r="H80" s="25" t="s">
        <v>45</v>
      </c>
      <c r="I80" s="24" t="s">
        <v>79</v>
      </c>
      <c r="J80" s="24" t="s">
        <v>127</v>
      </c>
      <c r="K80" s="24">
        <v>6</v>
      </c>
    </row>
    <row r="81" spans="1:54">
      <c r="A81" s="25" t="s">
        <v>12</v>
      </c>
      <c r="B81" s="25" t="s">
        <v>15</v>
      </c>
      <c r="C81" s="24" t="s">
        <v>71</v>
      </c>
      <c r="D81" s="24" t="s">
        <v>125</v>
      </c>
      <c r="E81" s="24">
        <v>5</v>
      </c>
      <c r="G81" s="25" t="s">
        <v>23</v>
      </c>
      <c r="H81" s="25" t="s">
        <v>45</v>
      </c>
      <c r="I81" s="24" t="s">
        <v>79</v>
      </c>
      <c r="J81" s="24" t="s">
        <v>126</v>
      </c>
      <c r="K81" s="24">
        <v>6</v>
      </c>
    </row>
    <row r="82" spans="1:54">
      <c r="A82" s="25" t="s">
        <v>12</v>
      </c>
      <c r="B82" s="25" t="s">
        <v>39</v>
      </c>
      <c r="C82" s="24" t="s">
        <v>70</v>
      </c>
      <c r="D82" s="24" t="s">
        <v>125</v>
      </c>
      <c r="E82" s="24">
        <v>5</v>
      </c>
      <c r="G82" s="25" t="s">
        <v>23</v>
      </c>
      <c r="H82" s="25" t="s">
        <v>45</v>
      </c>
      <c r="I82" s="24" t="s">
        <v>79</v>
      </c>
      <c r="J82" s="24" t="s">
        <v>126</v>
      </c>
      <c r="K82" s="24">
        <v>6</v>
      </c>
    </row>
    <row r="83" spans="1:54">
      <c r="A83" s="25" t="s">
        <v>21</v>
      </c>
      <c r="B83" s="25" t="s">
        <v>22</v>
      </c>
      <c r="C83" s="24" t="s">
        <v>74</v>
      </c>
      <c r="D83" s="24" t="s">
        <v>126</v>
      </c>
      <c r="E83" s="24">
        <v>6</v>
      </c>
      <c r="G83" s="25" t="s">
        <v>23</v>
      </c>
      <c r="H83" s="25" t="s">
        <v>45</v>
      </c>
      <c r="I83" s="24" t="s">
        <v>71</v>
      </c>
      <c r="J83" s="24" t="s">
        <v>126</v>
      </c>
      <c r="K83" s="24">
        <v>6</v>
      </c>
    </row>
    <row r="84" spans="1:54">
      <c r="A84" s="25" t="s">
        <v>46</v>
      </c>
      <c r="B84" s="25" t="s">
        <v>47</v>
      </c>
      <c r="C84" s="24" t="s">
        <v>75</v>
      </c>
      <c r="D84" s="24" t="s">
        <v>125</v>
      </c>
      <c r="E84" s="24">
        <v>6</v>
      </c>
      <c r="G84" s="25" t="s">
        <v>23</v>
      </c>
      <c r="H84" s="25" t="s">
        <v>48</v>
      </c>
      <c r="I84" s="24" t="s">
        <v>82</v>
      </c>
      <c r="J84" s="24" t="s">
        <v>125</v>
      </c>
      <c r="K84" s="24">
        <v>6</v>
      </c>
    </row>
    <row r="85" spans="1:54">
      <c r="A85" s="25" t="s">
        <v>46</v>
      </c>
      <c r="B85" s="25" t="s">
        <v>47</v>
      </c>
      <c r="C85" s="24" t="s">
        <v>76</v>
      </c>
      <c r="D85" s="24" t="s">
        <v>125</v>
      </c>
      <c r="E85" s="24">
        <v>6</v>
      </c>
      <c r="G85" s="25" t="s">
        <v>23</v>
      </c>
      <c r="H85" s="25" t="s">
        <v>49</v>
      </c>
      <c r="I85" s="24" t="s">
        <v>82</v>
      </c>
      <c r="J85" s="24" t="s">
        <v>127</v>
      </c>
      <c r="K85" s="24">
        <v>6</v>
      </c>
    </row>
    <row r="86" spans="1:54">
      <c r="A86" s="25" t="s">
        <v>46</v>
      </c>
      <c r="B86" s="25" t="s">
        <v>47</v>
      </c>
      <c r="C86" s="24" t="s">
        <v>77</v>
      </c>
      <c r="D86" s="24" t="s">
        <v>127</v>
      </c>
      <c r="E86" s="24">
        <v>6</v>
      </c>
      <c r="G86" s="25" t="s">
        <v>23</v>
      </c>
      <c r="H86" s="25" t="s">
        <v>24</v>
      </c>
      <c r="I86" s="24" t="s">
        <v>76</v>
      </c>
      <c r="J86" s="24" t="s">
        <v>127</v>
      </c>
      <c r="K86" s="24">
        <v>6</v>
      </c>
      <c r="BA86" s="25" t="s">
        <v>67</v>
      </c>
      <c r="BB86" s="25" t="s">
        <v>68</v>
      </c>
    </row>
    <row r="87" spans="1:54">
      <c r="A87" s="25" t="s">
        <v>46</v>
      </c>
      <c r="B87" s="25" t="s">
        <v>47</v>
      </c>
      <c r="C87" s="24" t="s">
        <v>72</v>
      </c>
      <c r="D87" s="24" t="s">
        <v>127</v>
      </c>
      <c r="E87" s="24">
        <v>6</v>
      </c>
      <c r="G87" s="25" t="s">
        <v>23</v>
      </c>
      <c r="H87" s="25" t="s">
        <v>24</v>
      </c>
      <c r="I87" s="24" t="s">
        <v>76</v>
      </c>
      <c r="J87" s="24" t="s">
        <v>127</v>
      </c>
      <c r="K87" s="24">
        <v>6</v>
      </c>
    </row>
    <row r="88" spans="1:54">
      <c r="A88" s="25" t="s">
        <v>46</v>
      </c>
      <c r="B88" s="25" t="s">
        <v>47</v>
      </c>
      <c r="C88" s="24" t="s">
        <v>72</v>
      </c>
      <c r="D88" s="24" t="s">
        <v>125</v>
      </c>
      <c r="E88" s="24">
        <v>6</v>
      </c>
      <c r="G88" s="25" t="s">
        <v>23</v>
      </c>
      <c r="H88" s="25" t="s">
        <v>24</v>
      </c>
      <c r="I88" s="24" t="s">
        <v>70</v>
      </c>
      <c r="J88" s="24" t="s">
        <v>127</v>
      </c>
      <c r="K88" s="24">
        <v>6</v>
      </c>
      <c r="BA88" s="25">
        <f t="shared" ref="BA88:BA151" si="0">SUM(AN88:AW88)</f>
        <v>0</v>
      </c>
      <c r="BB88" s="25">
        <f t="shared" ref="BB88:BB151" si="1">AM88</f>
        <v>0</v>
      </c>
    </row>
    <row r="89" spans="1:54">
      <c r="A89" s="25" t="s">
        <v>46</v>
      </c>
      <c r="B89" s="25" t="s">
        <v>47</v>
      </c>
      <c r="C89" s="24" t="s">
        <v>72</v>
      </c>
      <c r="D89" s="24" t="s">
        <v>125</v>
      </c>
      <c r="E89" s="24">
        <v>6</v>
      </c>
      <c r="G89" s="25" t="s">
        <v>23</v>
      </c>
      <c r="H89" s="25" t="s">
        <v>24</v>
      </c>
      <c r="I89" s="24" t="s">
        <v>80</v>
      </c>
      <c r="J89" s="24" t="s">
        <v>126</v>
      </c>
      <c r="K89" s="24">
        <v>6</v>
      </c>
      <c r="BA89" s="25">
        <f t="shared" si="0"/>
        <v>0</v>
      </c>
      <c r="BB89" s="25">
        <f t="shared" si="1"/>
        <v>0</v>
      </c>
    </row>
    <row r="90" spans="1:54">
      <c r="A90" s="25" t="s">
        <v>46</v>
      </c>
      <c r="B90" s="25" t="s">
        <v>47</v>
      </c>
      <c r="C90" s="24" t="s">
        <v>79</v>
      </c>
      <c r="D90" s="24" t="s">
        <v>127</v>
      </c>
      <c r="E90" s="24">
        <v>6</v>
      </c>
      <c r="G90" s="25" t="s">
        <v>23</v>
      </c>
      <c r="H90" s="25" t="s">
        <v>136</v>
      </c>
      <c r="I90" s="24" t="s">
        <v>72</v>
      </c>
      <c r="J90" s="24" t="s">
        <v>126</v>
      </c>
      <c r="K90" s="24">
        <v>6</v>
      </c>
      <c r="BA90" s="25">
        <f t="shared" si="0"/>
        <v>0</v>
      </c>
      <c r="BB90" s="25">
        <f t="shared" si="1"/>
        <v>0</v>
      </c>
    </row>
    <row r="91" spans="1:54">
      <c r="A91" s="25" t="s">
        <v>46</v>
      </c>
      <c r="B91" s="25" t="s">
        <v>47</v>
      </c>
      <c r="C91" s="24" t="s">
        <v>79</v>
      </c>
      <c r="D91" s="24" t="s">
        <v>127</v>
      </c>
      <c r="E91" s="24">
        <v>6</v>
      </c>
      <c r="G91" s="25" t="s">
        <v>23</v>
      </c>
      <c r="H91" s="25" t="s">
        <v>136</v>
      </c>
      <c r="I91" s="24" t="s">
        <v>72</v>
      </c>
      <c r="J91" s="24" t="s">
        <v>125</v>
      </c>
      <c r="K91" s="24">
        <v>6</v>
      </c>
      <c r="BA91" s="25">
        <f t="shared" si="0"/>
        <v>0</v>
      </c>
      <c r="BB91" s="25">
        <f t="shared" si="1"/>
        <v>0</v>
      </c>
    </row>
    <row r="92" spans="1:54">
      <c r="A92" s="25" t="s">
        <v>46</v>
      </c>
      <c r="B92" s="25" t="s">
        <v>47</v>
      </c>
      <c r="C92" s="24" t="s">
        <v>79</v>
      </c>
      <c r="D92" s="24" t="s">
        <v>126</v>
      </c>
      <c r="E92" s="24">
        <v>6</v>
      </c>
      <c r="G92" s="25" t="s">
        <v>23</v>
      </c>
      <c r="H92" s="25" t="s">
        <v>136</v>
      </c>
      <c r="I92" s="24" t="s">
        <v>79</v>
      </c>
      <c r="J92" s="24" t="s">
        <v>126</v>
      </c>
      <c r="K92" s="24">
        <v>6</v>
      </c>
      <c r="BA92" s="25">
        <f t="shared" si="0"/>
        <v>0</v>
      </c>
      <c r="BB92" s="25">
        <f t="shared" si="1"/>
        <v>0</v>
      </c>
    </row>
    <row r="93" spans="1:54">
      <c r="A93" s="25" t="s">
        <v>46</v>
      </c>
      <c r="B93" s="25" t="s">
        <v>47</v>
      </c>
      <c r="C93" s="24" t="s">
        <v>79</v>
      </c>
      <c r="D93" s="24" t="s">
        <v>126</v>
      </c>
      <c r="E93" s="24">
        <v>6</v>
      </c>
      <c r="G93" s="25" t="s">
        <v>23</v>
      </c>
      <c r="H93" s="25" t="s">
        <v>136</v>
      </c>
      <c r="I93" s="24" t="s">
        <v>79</v>
      </c>
      <c r="J93" s="24" t="s">
        <v>126</v>
      </c>
      <c r="K93" s="24">
        <v>6</v>
      </c>
      <c r="BA93" s="25">
        <f t="shared" si="0"/>
        <v>0</v>
      </c>
      <c r="BB93" s="25">
        <f t="shared" si="1"/>
        <v>0</v>
      </c>
    </row>
    <row r="94" spans="1:54">
      <c r="A94" s="25" t="s">
        <v>46</v>
      </c>
      <c r="B94" s="25" t="s">
        <v>47</v>
      </c>
      <c r="C94" s="24" t="s">
        <v>79</v>
      </c>
      <c r="D94" s="24" t="s">
        <v>126</v>
      </c>
      <c r="E94" s="24">
        <v>6</v>
      </c>
      <c r="G94" s="25" t="s">
        <v>23</v>
      </c>
      <c r="H94" s="25" t="s">
        <v>136</v>
      </c>
      <c r="I94" s="24" t="s">
        <v>81</v>
      </c>
      <c r="J94" s="24" t="s">
        <v>125</v>
      </c>
      <c r="K94" s="24">
        <v>6</v>
      </c>
      <c r="BA94" s="25">
        <f t="shared" si="0"/>
        <v>0</v>
      </c>
      <c r="BB94" s="25">
        <f t="shared" si="1"/>
        <v>0</v>
      </c>
    </row>
    <row r="95" spans="1:54">
      <c r="A95" s="25" t="s">
        <v>46</v>
      </c>
      <c r="B95" s="25" t="s">
        <v>47</v>
      </c>
      <c r="C95" s="24" t="s">
        <v>79</v>
      </c>
      <c r="D95" s="24" t="s">
        <v>126</v>
      </c>
      <c r="E95" s="24">
        <v>6</v>
      </c>
      <c r="G95" s="25" t="s">
        <v>23</v>
      </c>
      <c r="H95" s="25" t="s">
        <v>136</v>
      </c>
      <c r="I95" s="24" t="s">
        <v>71</v>
      </c>
      <c r="J95" s="24" t="s">
        <v>126</v>
      </c>
      <c r="K95" s="24">
        <v>6</v>
      </c>
      <c r="BA95" s="25">
        <f t="shared" si="0"/>
        <v>0</v>
      </c>
      <c r="BB95" s="25">
        <f t="shared" si="1"/>
        <v>0</v>
      </c>
    </row>
    <row r="96" spans="1:54">
      <c r="A96" s="25" t="s">
        <v>46</v>
      </c>
      <c r="B96" s="25" t="s">
        <v>47</v>
      </c>
      <c r="C96" s="24" t="s">
        <v>79</v>
      </c>
      <c r="D96" s="24" t="s">
        <v>126</v>
      </c>
      <c r="E96" s="24">
        <v>6</v>
      </c>
      <c r="G96" s="25" t="s">
        <v>23</v>
      </c>
      <c r="H96" s="25" t="s">
        <v>136</v>
      </c>
      <c r="I96" s="24" t="s">
        <v>71</v>
      </c>
      <c r="J96" s="24" t="s">
        <v>125</v>
      </c>
      <c r="K96" s="24">
        <v>6</v>
      </c>
      <c r="BA96" s="25">
        <f t="shared" si="0"/>
        <v>0</v>
      </c>
      <c r="BB96" s="25">
        <f t="shared" si="1"/>
        <v>0</v>
      </c>
    </row>
    <row r="97" spans="1:54">
      <c r="A97" s="25" t="s">
        <v>46</v>
      </c>
      <c r="B97" s="25" t="s">
        <v>47</v>
      </c>
      <c r="C97" s="24" t="s">
        <v>73</v>
      </c>
      <c r="D97" s="24" t="s">
        <v>127</v>
      </c>
      <c r="E97" s="24">
        <v>6</v>
      </c>
      <c r="G97" s="25" t="s">
        <v>23</v>
      </c>
      <c r="H97" s="25" t="s">
        <v>136</v>
      </c>
      <c r="I97" s="24" t="s">
        <v>74</v>
      </c>
      <c r="J97" s="24" t="s">
        <v>126</v>
      </c>
      <c r="K97" s="24">
        <v>6</v>
      </c>
      <c r="BA97" s="25">
        <f t="shared" si="0"/>
        <v>0</v>
      </c>
      <c r="BB97" s="25">
        <f t="shared" si="1"/>
        <v>0</v>
      </c>
    </row>
    <row r="98" spans="1:54">
      <c r="A98" s="25" t="s">
        <v>46</v>
      </c>
      <c r="B98" s="25" t="s">
        <v>47</v>
      </c>
      <c r="C98" s="24" t="s">
        <v>74</v>
      </c>
      <c r="D98" s="24" t="s">
        <v>127</v>
      </c>
      <c r="E98" s="24">
        <v>6</v>
      </c>
      <c r="G98" s="25" t="s">
        <v>23</v>
      </c>
      <c r="H98" s="25" t="s">
        <v>136</v>
      </c>
      <c r="I98" s="24" t="s">
        <v>74</v>
      </c>
      <c r="J98" s="24" t="s">
        <v>125</v>
      </c>
      <c r="K98" s="24">
        <v>6</v>
      </c>
      <c r="BA98" s="25">
        <f t="shared" si="0"/>
        <v>0</v>
      </c>
      <c r="BB98" s="25">
        <f t="shared" si="1"/>
        <v>0</v>
      </c>
    </row>
    <row r="99" spans="1:54">
      <c r="A99" s="25" t="s">
        <v>46</v>
      </c>
      <c r="B99" s="25" t="s">
        <v>47</v>
      </c>
      <c r="C99" s="24" t="s">
        <v>74</v>
      </c>
      <c r="D99" s="24" t="s">
        <v>127</v>
      </c>
      <c r="E99" s="24">
        <v>6</v>
      </c>
      <c r="G99" s="25" t="s">
        <v>23</v>
      </c>
      <c r="H99" s="25" t="s">
        <v>136</v>
      </c>
      <c r="I99" s="24" t="s">
        <v>80</v>
      </c>
      <c r="J99" s="24" t="s">
        <v>126</v>
      </c>
      <c r="K99" s="24">
        <v>6</v>
      </c>
      <c r="BA99" s="25">
        <f t="shared" si="0"/>
        <v>0</v>
      </c>
      <c r="BB99" s="25">
        <f t="shared" si="1"/>
        <v>0</v>
      </c>
    </row>
    <row r="100" spans="1:54">
      <c r="A100" s="25" t="s">
        <v>46</v>
      </c>
      <c r="B100" s="25" t="s">
        <v>47</v>
      </c>
      <c r="C100" s="24" t="s">
        <v>80</v>
      </c>
      <c r="D100" s="24" t="s">
        <v>127</v>
      </c>
      <c r="E100" s="24">
        <v>6</v>
      </c>
      <c r="G100" s="25" t="s">
        <v>27</v>
      </c>
      <c r="H100" s="25" t="s">
        <v>28</v>
      </c>
      <c r="I100" s="24" t="s">
        <v>79</v>
      </c>
      <c r="J100" s="24" t="s">
        <v>127</v>
      </c>
      <c r="K100" s="24">
        <v>6</v>
      </c>
      <c r="BA100" s="25">
        <f t="shared" si="0"/>
        <v>0</v>
      </c>
      <c r="BB100" s="25">
        <f t="shared" si="1"/>
        <v>0</v>
      </c>
    </row>
    <row r="101" spans="1:54">
      <c r="A101" s="25" t="s">
        <v>46</v>
      </c>
      <c r="B101" s="25" t="s">
        <v>47</v>
      </c>
      <c r="C101" s="24" t="s">
        <v>80</v>
      </c>
      <c r="D101" s="24" t="s">
        <v>127</v>
      </c>
      <c r="E101" s="24">
        <v>6</v>
      </c>
      <c r="G101" s="25" t="s">
        <v>27</v>
      </c>
      <c r="H101" s="25" t="s">
        <v>28</v>
      </c>
      <c r="I101" s="24" t="s">
        <v>79</v>
      </c>
      <c r="J101" s="24" t="s">
        <v>126</v>
      </c>
      <c r="K101" s="24">
        <v>6</v>
      </c>
      <c r="BA101" s="25">
        <f t="shared" si="0"/>
        <v>0</v>
      </c>
      <c r="BB101" s="25">
        <f t="shared" si="1"/>
        <v>0</v>
      </c>
    </row>
    <row r="102" spans="1:54">
      <c r="A102" s="25" t="s">
        <v>46</v>
      </c>
      <c r="B102" s="25" t="s">
        <v>47</v>
      </c>
      <c r="C102" s="24" t="s">
        <v>80</v>
      </c>
      <c r="D102" s="24" t="s">
        <v>127</v>
      </c>
      <c r="E102" s="24">
        <v>6</v>
      </c>
      <c r="G102" s="25" t="s">
        <v>10</v>
      </c>
      <c r="H102" s="25" t="s">
        <v>11</v>
      </c>
      <c r="I102" s="24" t="s">
        <v>82</v>
      </c>
      <c r="J102" s="24" t="s">
        <v>127</v>
      </c>
      <c r="K102" s="24">
        <v>6</v>
      </c>
      <c r="BA102" s="25">
        <f t="shared" si="0"/>
        <v>0</v>
      </c>
      <c r="BB102" s="25">
        <f t="shared" si="1"/>
        <v>0</v>
      </c>
    </row>
    <row r="103" spans="1:54">
      <c r="A103" s="25" t="s">
        <v>46</v>
      </c>
      <c r="B103" s="25" t="s">
        <v>47</v>
      </c>
      <c r="C103" s="24" t="s">
        <v>80</v>
      </c>
      <c r="D103" s="24" t="s">
        <v>127</v>
      </c>
      <c r="E103" s="24">
        <v>6</v>
      </c>
      <c r="G103" s="25" t="s">
        <v>10</v>
      </c>
      <c r="H103" s="25" t="s">
        <v>11</v>
      </c>
      <c r="I103" s="24" t="s">
        <v>82</v>
      </c>
      <c r="J103" s="24" t="s">
        <v>126</v>
      </c>
      <c r="K103" s="24">
        <v>6</v>
      </c>
      <c r="BA103" s="25">
        <f t="shared" si="0"/>
        <v>0</v>
      </c>
      <c r="BB103" s="25">
        <f t="shared" si="1"/>
        <v>0</v>
      </c>
    </row>
    <row r="104" spans="1:54">
      <c r="A104" s="25" t="s">
        <v>46</v>
      </c>
      <c r="B104" s="25" t="s">
        <v>47</v>
      </c>
      <c r="C104" s="24" t="s">
        <v>80</v>
      </c>
      <c r="D104" s="24" t="s">
        <v>127</v>
      </c>
      <c r="E104" s="24">
        <v>6</v>
      </c>
      <c r="G104" s="25" t="s">
        <v>20</v>
      </c>
      <c r="H104" s="25" t="s">
        <v>37</v>
      </c>
      <c r="I104" s="24" t="s">
        <v>72</v>
      </c>
      <c r="J104" s="24" t="s">
        <v>127</v>
      </c>
      <c r="K104" s="24">
        <v>6</v>
      </c>
      <c r="BA104" s="25">
        <f t="shared" si="0"/>
        <v>0</v>
      </c>
      <c r="BB104" s="25">
        <f t="shared" si="1"/>
        <v>0</v>
      </c>
    </row>
    <row r="105" spans="1:54">
      <c r="A105" s="25" t="s">
        <v>46</v>
      </c>
      <c r="B105" s="25" t="s">
        <v>47</v>
      </c>
      <c r="C105" s="24" t="s">
        <v>80</v>
      </c>
      <c r="D105" s="24" t="s">
        <v>127</v>
      </c>
      <c r="E105" s="24">
        <v>6</v>
      </c>
      <c r="G105" s="25" t="s">
        <v>12</v>
      </c>
      <c r="H105" s="25" t="s">
        <v>18</v>
      </c>
      <c r="I105" s="24" t="s">
        <v>75</v>
      </c>
      <c r="J105" s="24" t="s">
        <v>126</v>
      </c>
      <c r="K105" s="24">
        <v>6</v>
      </c>
      <c r="BA105" s="25">
        <f t="shared" si="0"/>
        <v>0</v>
      </c>
      <c r="BB105" s="25">
        <f t="shared" si="1"/>
        <v>0</v>
      </c>
    </row>
    <row r="106" spans="1:54">
      <c r="A106" s="25" t="s">
        <v>46</v>
      </c>
      <c r="B106" s="25" t="s">
        <v>47</v>
      </c>
      <c r="C106" s="24" t="s">
        <v>80</v>
      </c>
      <c r="D106" s="24" t="s">
        <v>126</v>
      </c>
      <c r="E106" s="24">
        <v>6</v>
      </c>
      <c r="G106" s="25" t="s">
        <v>12</v>
      </c>
      <c r="H106" s="25" t="s">
        <v>18</v>
      </c>
      <c r="I106" s="24" t="s">
        <v>75</v>
      </c>
      <c r="J106" s="24" t="s">
        <v>125</v>
      </c>
      <c r="K106" s="24">
        <v>6</v>
      </c>
      <c r="BA106" s="25">
        <f t="shared" si="0"/>
        <v>0</v>
      </c>
      <c r="BB106" s="25">
        <f t="shared" si="1"/>
        <v>0</v>
      </c>
    </row>
    <row r="107" spans="1:54">
      <c r="A107" s="25" t="s">
        <v>46</v>
      </c>
      <c r="B107" s="25" t="s">
        <v>47</v>
      </c>
      <c r="C107" s="24" t="s">
        <v>80</v>
      </c>
      <c r="D107" s="24" t="s">
        <v>125</v>
      </c>
      <c r="E107" s="24">
        <v>6</v>
      </c>
      <c r="G107" s="25" t="s">
        <v>12</v>
      </c>
      <c r="H107" s="25" t="s">
        <v>18</v>
      </c>
      <c r="I107" s="24" t="s">
        <v>70</v>
      </c>
      <c r="J107" s="24" t="s">
        <v>125</v>
      </c>
      <c r="K107" s="24">
        <v>6</v>
      </c>
      <c r="BA107" s="25">
        <f t="shared" si="0"/>
        <v>0</v>
      </c>
      <c r="BB107" s="25">
        <f t="shared" si="1"/>
        <v>0</v>
      </c>
    </row>
    <row r="108" spans="1:54">
      <c r="A108" s="25" t="s">
        <v>46</v>
      </c>
      <c r="B108" s="25" t="s">
        <v>47</v>
      </c>
      <c r="C108" s="24" t="s">
        <v>80</v>
      </c>
      <c r="D108" s="24" t="s">
        <v>125</v>
      </c>
      <c r="E108" s="24">
        <v>6</v>
      </c>
      <c r="G108" s="25" t="s">
        <v>12</v>
      </c>
      <c r="H108" s="25" t="s">
        <v>18</v>
      </c>
      <c r="I108" s="24" t="s">
        <v>82</v>
      </c>
      <c r="J108" s="24" t="s">
        <v>126</v>
      </c>
      <c r="K108" s="24">
        <v>6</v>
      </c>
      <c r="BA108" s="25">
        <f t="shared" si="0"/>
        <v>0</v>
      </c>
      <c r="BB108" s="25">
        <f t="shared" si="1"/>
        <v>0</v>
      </c>
    </row>
    <row r="109" spans="1:54">
      <c r="A109" s="25" t="s">
        <v>46</v>
      </c>
      <c r="B109" s="25" t="s">
        <v>47</v>
      </c>
      <c r="C109" s="24" t="s">
        <v>80</v>
      </c>
      <c r="D109" s="24" t="s">
        <v>125</v>
      </c>
      <c r="E109" s="24">
        <v>6</v>
      </c>
      <c r="G109" s="25" t="s">
        <v>12</v>
      </c>
      <c r="H109" s="25" t="s">
        <v>18</v>
      </c>
      <c r="I109" s="24" t="s">
        <v>82</v>
      </c>
      <c r="J109" s="24" t="s">
        <v>126</v>
      </c>
      <c r="K109" s="24">
        <v>6</v>
      </c>
      <c r="BA109" s="25">
        <f t="shared" si="0"/>
        <v>0</v>
      </c>
      <c r="BB109" s="25">
        <f t="shared" si="1"/>
        <v>0</v>
      </c>
    </row>
    <row r="110" spans="1:54">
      <c r="A110" s="25" t="s">
        <v>46</v>
      </c>
      <c r="B110" s="25" t="s">
        <v>47</v>
      </c>
      <c r="C110" s="24" t="s">
        <v>82</v>
      </c>
      <c r="D110" s="24" t="s">
        <v>127</v>
      </c>
      <c r="E110" s="24">
        <v>6</v>
      </c>
      <c r="G110" s="25" t="s">
        <v>12</v>
      </c>
      <c r="H110" s="25" t="s">
        <v>25</v>
      </c>
      <c r="I110" s="24" t="s">
        <v>82</v>
      </c>
      <c r="J110" s="24" t="s">
        <v>126</v>
      </c>
      <c r="K110" s="24">
        <v>6</v>
      </c>
      <c r="BA110" s="25">
        <f t="shared" si="0"/>
        <v>0</v>
      </c>
      <c r="BB110" s="25">
        <f t="shared" si="1"/>
        <v>0</v>
      </c>
    </row>
    <row r="111" spans="1:54">
      <c r="A111" s="25" t="s">
        <v>46</v>
      </c>
      <c r="B111" s="25" t="s">
        <v>47</v>
      </c>
      <c r="C111" s="24" t="s">
        <v>82</v>
      </c>
      <c r="D111" s="24" t="s">
        <v>125</v>
      </c>
      <c r="E111" s="24">
        <v>6</v>
      </c>
      <c r="G111" s="25" t="s">
        <v>12</v>
      </c>
      <c r="H111" s="25" t="s">
        <v>26</v>
      </c>
      <c r="I111" s="24" t="s">
        <v>82</v>
      </c>
      <c r="J111" s="24" t="s">
        <v>125</v>
      </c>
      <c r="K111" s="24">
        <v>6</v>
      </c>
      <c r="BA111" s="25">
        <f t="shared" si="0"/>
        <v>0</v>
      </c>
      <c r="BB111" s="25">
        <f t="shared" si="1"/>
        <v>0</v>
      </c>
    </row>
    <row r="112" spans="1:54">
      <c r="A112" s="25" t="s">
        <v>46</v>
      </c>
      <c r="B112" s="25" t="s">
        <v>47</v>
      </c>
      <c r="C112" s="24" t="s">
        <v>82</v>
      </c>
      <c r="D112" s="24" t="s">
        <v>125</v>
      </c>
      <c r="E112" s="24">
        <v>6</v>
      </c>
      <c r="G112" s="25" t="s">
        <v>12</v>
      </c>
      <c r="H112" s="25" t="s">
        <v>15</v>
      </c>
      <c r="I112" s="24" t="s">
        <v>70</v>
      </c>
      <c r="J112" s="24" t="s">
        <v>125</v>
      </c>
      <c r="K112" s="24">
        <v>6</v>
      </c>
      <c r="BA112" s="25">
        <f t="shared" si="0"/>
        <v>0</v>
      </c>
      <c r="BB112" s="25">
        <f t="shared" si="1"/>
        <v>0</v>
      </c>
    </row>
    <row r="113" spans="1:54">
      <c r="A113" s="25" t="s">
        <v>23</v>
      </c>
      <c r="B113" s="25" t="s">
        <v>43</v>
      </c>
      <c r="C113" s="24" t="s">
        <v>72</v>
      </c>
      <c r="D113" s="24" t="s">
        <v>127</v>
      </c>
      <c r="E113" s="24">
        <v>6</v>
      </c>
      <c r="G113" s="25" t="s">
        <v>12</v>
      </c>
      <c r="H113" s="25" t="s">
        <v>40</v>
      </c>
      <c r="I113" s="24" t="s">
        <v>75</v>
      </c>
      <c r="J113" s="24" t="s">
        <v>126</v>
      </c>
      <c r="K113" s="24">
        <v>6</v>
      </c>
      <c r="BA113" s="25">
        <f t="shared" si="0"/>
        <v>0</v>
      </c>
      <c r="BB113" s="25">
        <f t="shared" si="1"/>
        <v>0</v>
      </c>
    </row>
    <row r="114" spans="1:54">
      <c r="A114" s="25" t="s">
        <v>23</v>
      </c>
      <c r="B114" s="25" t="s">
        <v>45</v>
      </c>
      <c r="C114" s="24" t="s">
        <v>79</v>
      </c>
      <c r="D114" s="24" t="s">
        <v>127</v>
      </c>
      <c r="E114" s="24">
        <v>6</v>
      </c>
      <c r="G114" s="25" t="s">
        <v>1</v>
      </c>
      <c r="H114" s="25" t="s">
        <v>38</v>
      </c>
      <c r="I114" s="24" t="s">
        <v>82</v>
      </c>
      <c r="J114" s="24" t="s">
        <v>125</v>
      </c>
      <c r="K114" s="24">
        <v>7</v>
      </c>
      <c r="BA114" s="25">
        <f t="shared" si="0"/>
        <v>0</v>
      </c>
      <c r="BB114" s="25">
        <f t="shared" si="1"/>
        <v>0</v>
      </c>
    </row>
    <row r="115" spans="1:54">
      <c r="A115" s="25" t="s">
        <v>23</v>
      </c>
      <c r="B115" s="25" t="s">
        <v>45</v>
      </c>
      <c r="C115" s="24" t="s">
        <v>79</v>
      </c>
      <c r="D115" s="24" t="s">
        <v>127</v>
      </c>
      <c r="E115" s="24">
        <v>6</v>
      </c>
      <c r="G115" s="25" t="s">
        <v>23</v>
      </c>
      <c r="H115" s="25" t="s">
        <v>44</v>
      </c>
      <c r="I115" s="24" t="s">
        <v>78</v>
      </c>
      <c r="J115" s="24" t="s">
        <v>127</v>
      </c>
      <c r="K115" s="24">
        <v>7</v>
      </c>
      <c r="BA115" s="25">
        <f t="shared" si="0"/>
        <v>0</v>
      </c>
      <c r="BB115" s="25">
        <f t="shared" si="1"/>
        <v>0</v>
      </c>
    </row>
    <row r="116" spans="1:54">
      <c r="A116" s="25" t="s">
        <v>23</v>
      </c>
      <c r="B116" s="25" t="s">
        <v>45</v>
      </c>
      <c r="C116" s="24" t="s">
        <v>79</v>
      </c>
      <c r="D116" s="24" t="s">
        <v>126</v>
      </c>
      <c r="E116" s="24">
        <v>6</v>
      </c>
      <c r="G116" s="25" t="s">
        <v>23</v>
      </c>
      <c r="H116" s="25" t="s">
        <v>43</v>
      </c>
      <c r="I116" s="24" t="s">
        <v>72</v>
      </c>
      <c r="J116" s="24" t="s">
        <v>127</v>
      </c>
      <c r="K116" s="24">
        <v>7</v>
      </c>
      <c r="BA116" s="25">
        <f t="shared" si="0"/>
        <v>0</v>
      </c>
      <c r="BB116" s="25">
        <f t="shared" si="1"/>
        <v>0</v>
      </c>
    </row>
    <row r="117" spans="1:54">
      <c r="A117" s="25" t="s">
        <v>23</v>
      </c>
      <c r="B117" s="25" t="s">
        <v>45</v>
      </c>
      <c r="C117" s="24" t="s">
        <v>79</v>
      </c>
      <c r="D117" s="24" t="s">
        <v>126</v>
      </c>
      <c r="E117" s="24">
        <v>6</v>
      </c>
      <c r="G117" s="25" t="s">
        <v>23</v>
      </c>
      <c r="H117" s="25" t="s">
        <v>43</v>
      </c>
      <c r="I117" s="24" t="s">
        <v>72</v>
      </c>
      <c r="J117" s="24" t="s">
        <v>125</v>
      </c>
      <c r="K117" s="24">
        <v>7</v>
      </c>
      <c r="BA117" s="25">
        <f t="shared" si="0"/>
        <v>0</v>
      </c>
      <c r="BB117" s="25">
        <f t="shared" si="1"/>
        <v>0</v>
      </c>
    </row>
    <row r="118" spans="1:54">
      <c r="A118" s="25" t="s">
        <v>23</v>
      </c>
      <c r="B118" s="25" t="s">
        <v>45</v>
      </c>
      <c r="C118" s="24" t="s">
        <v>71</v>
      </c>
      <c r="D118" s="24" t="s">
        <v>126</v>
      </c>
      <c r="E118" s="24">
        <v>6</v>
      </c>
      <c r="G118" s="25" t="s">
        <v>23</v>
      </c>
      <c r="H118" s="25" t="s">
        <v>43</v>
      </c>
      <c r="I118" s="24" t="s">
        <v>71</v>
      </c>
      <c r="J118" s="24" t="s">
        <v>126</v>
      </c>
      <c r="K118" s="24">
        <v>7</v>
      </c>
      <c r="BA118" s="25">
        <f t="shared" si="0"/>
        <v>0</v>
      </c>
      <c r="BB118" s="25">
        <f t="shared" si="1"/>
        <v>0</v>
      </c>
    </row>
    <row r="119" spans="1:54">
      <c r="A119" s="25" t="s">
        <v>23</v>
      </c>
      <c r="B119" s="25" t="s">
        <v>48</v>
      </c>
      <c r="C119" s="24" t="s">
        <v>82</v>
      </c>
      <c r="D119" s="24" t="s">
        <v>125</v>
      </c>
      <c r="E119" s="24">
        <v>6</v>
      </c>
      <c r="G119" s="25" t="s">
        <v>23</v>
      </c>
      <c r="H119" s="25" t="s">
        <v>48</v>
      </c>
      <c r="I119" s="24" t="s">
        <v>82</v>
      </c>
      <c r="J119" s="24" t="s">
        <v>125</v>
      </c>
      <c r="K119" s="24">
        <v>7</v>
      </c>
      <c r="BA119" s="25">
        <f t="shared" si="0"/>
        <v>0</v>
      </c>
      <c r="BB119" s="25">
        <f t="shared" si="1"/>
        <v>0</v>
      </c>
    </row>
    <row r="120" spans="1:54">
      <c r="A120" s="25" t="s">
        <v>23</v>
      </c>
      <c r="B120" s="25" t="s">
        <v>49</v>
      </c>
      <c r="C120" s="24" t="s">
        <v>82</v>
      </c>
      <c r="D120" s="24" t="s">
        <v>127</v>
      </c>
      <c r="E120" s="24">
        <v>6</v>
      </c>
      <c r="G120" s="25" t="s">
        <v>23</v>
      </c>
      <c r="H120" s="25" t="s">
        <v>49</v>
      </c>
      <c r="I120" s="24" t="s">
        <v>70</v>
      </c>
      <c r="J120" s="24" t="s">
        <v>127</v>
      </c>
      <c r="K120" s="24">
        <v>7</v>
      </c>
      <c r="BA120" s="25">
        <f t="shared" si="0"/>
        <v>0</v>
      </c>
      <c r="BB120" s="25">
        <f t="shared" si="1"/>
        <v>0</v>
      </c>
    </row>
    <row r="121" spans="1:54">
      <c r="A121" s="25" t="s">
        <v>23</v>
      </c>
      <c r="B121" s="25" t="s">
        <v>24</v>
      </c>
      <c r="C121" s="24" t="s">
        <v>76</v>
      </c>
      <c r="D121" s="24" t="s">
        <v>127</v>
      </c>
      <c r="E121" s="24">
        <v>6</v>
      </c>
      <c r="G121" s="25" t="s">
        <v>23</v>
      </c>
      <c r="H121" s="25" t="s">
        <v>24</v>
      </c>
      <c r="I121" s="24" t="s">
        <v>72</v>
      </c>
      <c r="J121" s="24" t="s">
        <v>126</v>
      </c>
      <c r="K121" s="24">
        <v>7</v>
      </c>
      <c r="BA121" s="25">
        <f t="shared" si="0"/>
        <v>0</v>
      </c>
      <c r="BB121" s="25">
        <f t="shared" si="1"/>
        <v>0</v>
      </c>
    </row>
    <row r="122" spans="1:54">
      <c r="A122" s="25" t="s">
        <v>23</v>
      </c>
      <c r="B122" s="25" t="s">
        <v>24</v>
      </c>
      <c r="C122" s="24" t="s">
        <v>76</v>
      </c>
      <c r="D122" s="24" t="s">
        <v>127</v>
      </c>
      <c r="E122" s="24">
        <v>6</v>
      </c>
      <c r="G122" s="25" t="s">
        <v>23</v>
      </c>
      <c r="H122" s="25" t="s">
        <v>24</v>
      </c>
      <c r="I122" s="24" t="s">
        <v>72</v>
      </c>
      <c r="J122" s="24" t="s">
        <v>126</v>
      </c>
      <c r="K122" s="24">
        <v>7</v>
      </c>
      <c r="BA122" s="25">
        <f t="shared" si="0"/>
        <v>0</v>
      </c>
      <c r="BB122" s="25">
        <f t="shared" si="1"/>
        <v>0</v>
      </c>
    </row>
    <row r="123" spans="1:54">
      <c r="A123" s="25" t="s">
        <v>23</v>
      </c>
      <c r="B123" s="25" t="s">
        <v>24</v>
      </c>
      <c r="C123" s="24" t="s">
        <v>70</v>
      </c>
      <c r="D123" s="24" t="s">
        <v>127</v>
      </c>
      <c r="E123" s="24">
        <v>6</v>
      </c>
      <c r="G123" s="25" t="s">
        <v>23</v>
      </c>
      <c r="H123" s="25" t="s">
        <v>24</v>
      </c>
      <c r="I123" s="24" t="s">
        <v>72</v>
      </c>
      <c r="J123" s="24" t="s">
        <v>125</v>
      </c>
      <c r="K123" s="24">
        <v>7</v>
      </c>
      <c r="BA123" s="25">
        <f t="shared" si="0"/>
        <v>0</v>
      </c>
      <c r="BB123" s="25">
        <f t="shared" si="1"/>
        <v>0</v>
      </c>
    </row>
    <row r="124" spans="1:54">
      <c r="A124" s="25" t="s">
        <v>23</v>
      </c>
      <c r="B124" s="25" t="s">
        <v>24</v>
      </c>
      <c r="C124" s="24" t="s">
        <v>80</v>
      </c>
      <c r="D124" s="24" t="s">
        <v>126</v>
      </c>
      <c r="E124" s="24">
        <v>6</v>
      </c>
      <c r="G124" s="25" t="s">
        <v>23</v>
      </c>
      <c r="H124" s="25" t="s">
        <v>24</v>
      </c>
      <c r="I124" s="24" t="s">
        <v>74</v>
      </c>
      <c r="J124" s="24" t="s">
        <v>126</v>
      </c>
      <c r="K124" s="24">
        <v>7</v>
      </c>
      <c r="BA124" s="25">
        <f t="shared" si="0"/>
        <v>0</v>
      </c>
      <c r="BB124" s="25">
        <f t="shared" si="1"/>
        <v>0</v>
      </c>
    </row>
    <row r="125" spans="1:54">
      <c r="A125" s="25" t="s">
        <v>23</v>
      </c>
      <c r="B125" s="25" t="s">
        <v>136</v>
      </c>
      <c r="C125" s="24" t="s">
        <v>72</v>
      </c>
      <c r="D125" s="24" t="s">
        <v>126</v>
      </c>
      <c r="E125" s="24">
        <v>6</v>
      </c>
      <c r="G125" s="25" t="s">
        <v>23</v>
      </c>
      <c r="H125" s="25" t="s">
        <v>51</v>
      </c>
      <c r="I125" s="24" t="s">
        <v>82</v>
      </c>
      <c r="J125" s="24" t="s">
        <v>125</v>
      </c>
      <c r="K125" s="24">
        <v>7</v>
      </c>
      <c r="BA125" s="25">
        <f t="shared" si="0"/>
        <v>0</v>
      </c>
      <c r="BB125" s="25">
        <f t="shared" si="1"/>
        <v>0</v>
      </c>
    </row>
    <row r="126" spans="1:54">
      <c r="A126" s="25" t="s">
        <v>23</v>
      </c>
      <c r="B126" s="25" t="s">
        <v>136</v>
      </c>
      <c r="C126" s="24" t="s">
        <v>72</v>
      </c>
      <c r="D126" s="24" t="s">
        <v>125</v>
      </c>
      <c r="E126" s="24">
        <v>6</v>
      </c>
      <c r="G126" s="25" t="s">
        <v>23</v>
      </c>
      <c r="H126" s="25" t="s">
        <v>136</v>
      </c>
      <c r="I126" s="24" t="s">
        <v>75</v>
      </c>
      <c r="J126" s="24" t="s">
        <v>125</v>
      </c>
      <c r="K126" s="24">
        <v>7</v>
      </c>
      <c r="BA126" s="25">
        <f t="shared" si="0"/>
        <v>0</v>
      </c>
      <c r="BB126" s="25">
        <f t="shared" si="1"/>
        <v>0</v>
      </c>
    </row>
    <row r="127" spans="1:54">
      <c r="A127" s="25" t="s">
        <v>23</v>
      </c>
      <c r="B127" s="25" t="s">
        <v>136</v>
      </c>
      <c r="C127" s="24" t="s">
        <v>79</v>
      </c>
      <c r="D127" s="24" t="s">
        <v>126</v>
      </c>
      <c r="E127" s="24">
        <v>6</v>
      </c>
      <c r="G127" s="25" t="s">
        <v>23</v>
      </c>
      <c r="H127" s="25" t="s">
        <v>136</v>
      </c>
      <c r="I127" s="24" t="s">
        <v>76</v>
      </c>
      <c r="J127" s="24" t="s">
        <v>125</v>
      </c>
      <c r="K127" s="24">
        <v>7</v>
      </c>
      <c r="BA127" s="25">
        <f t="shared" si="0"/>
        <v>0</v>
      </c>
      <c r="BB127" s="25">
        <f t="shared" si="1"/>
        <v>0</v>
      </c>
    </row>
    <row r="128" spans="1:54">
      <c r="A128" s="25" t="s">
        <v>23</v>
      </c>
      <c r="B128" s="25" t="s">
        <v>136</v>
      </c>
      <c r="C128" s="24" t="s">
        <v>79</v>
      </c>
      <c r="D128" s="24" t="s">
        <v>126</v>
      </c>
      <c r="E128" s="24">
        <v>6</v>
      </c>
      <c r="G128" s="25" t="s">
        <v>23</v>
      </c>
      <c r="H128" s="25" t="s">
        <v>136</v>
      </c>
      <c r="I128" s="24" t="s">
        <v>77</v>
      </c>
      <c r="J128" s="24" t="s">
        <v>126</v>
      </c>
      <c r="K128" s="24">
        <v>7</v>
      </c>
      <c r="BA128" s="25">
        <f t="shared" si="0"/>
        <v>0</v>
      </c>
      <c r="BB128" s="25">
        <f t="shared" si="1"/>
        <v>0</v>
      </c>
    </row>
    <row r="129" spans="1:54">
      <c r="A129" s="25" t="s">
        <v>23</v>
      </c>
      <c r="B129" s="25" t="s">
        <v>136</v>
      </c>
      <c r="C129" s="24" t="s">
        <v>81</v>
      </c>
      <c r="D129" s="24" t="s">
        <v>125</v>
      </c>
      <c r="E129" s="24">
        <v>6</v>
      </c>
      <c r="G129" s="25" t="s">
        <v>23</v>
      </c>
      <c r="H129" s="25" t="s">
        <v>136</v>
      </c>
      <c r="I129" s="24" t="s">
        <v>77</v>
      </c>
      <c r="J129" s="24" t="s">
        <v>126</v>
      </c>
      <c r="K129" s="24">
        <v>7</v>
      </c>
      <c r="BA129" s="25">
        <f t="shared" si="0"/>
        <v>0</v>
      </c>
      <c r="BB129" s="25">
        <f t="shared" si="1"/>
        <v>0</v>
      </c>
    </row>
    <row r="130" spans="1:54">
      <c r="A130" s="25" t="s">
        <v>23</v>
      </c>
      <c r="B130" s="25" t="s">
        <v>136</v>
      </c>
      <c r="C130" s="24" t="s">
        <v>71</v>
      </c>
      <c r="D130" s="24" t="s">
        <v>126</v>
      </c>
      <c r="E130" s="24">
        <v>6</v>
      </c>
      <c r="G130" s="25" t="s">
        <v>23</v>
      </c>
      <c r="H130" s="25" t="s">
        <v>136</v>
      </c>
      <c r="I130" s="24" t="s">
        <v>77</v>
      </c>
      <c r="J130" s="24" t="s">
        <v>125</v>
      </c>
      <c r="K130" s="24">
        <v>7</v>
      </c>
      <c r="BA130" s="25">
        <f t="shared" si="0"/>
        <v>0</v>
      </c>
      <c r="BB130" s="25">
        <f t="shared" si="1"/>
        <v>0</v>
      </c>
    </row>
    <row r="131" spans="1:54">
      <c r="A131" s="25" t="s">
        <v>23</v>
      </c>
      <c r="B131" s="25" t="s">
        <v>136</v>
      </c>
      <c r="C131" s="24" t="s">
        <v>71</v>
      </c>
      <c r="D131" s="24" t="s">
        <v>125</v>
      </c>
      <c r="E131" s="24">
        <v>6</v>
      </c>
      <c r="G131" s="25" t="s">
        <v>23</v>
      </c>
      <c r="H131" s="25" t="s">
        <v>136</v>
      </c>
      <c r="I131" s="24" t="s">
        <v>70</v>
      </c>
      <c r="J131" s="24" t="s">
        <v>127</v>
      </c>
      <c r="K131" s="24">
        <v>7</v>
      </c>
      <c r="BA131" s="25">
        <f t="shared" si="0"/>
        <v>0</v>
      </c>
      <c r="BB131" s="25">
        <f t="shared" si="1"/>
        <v>0</v>
      </c>
    </row>
    <row r="132" spans="1:54">
      <c r="A132" s="25" t="s">
        <v>23</v>
      </c>
      <c r="B132" s="25" t="s">
        <v>136</v>
      </c>
      <c r="C132" s="24" t="s">
        <v>74</v>
      </c>
      <c r="D132" s="24" t="s">
        <v>126</v>
      </c>
      <c r="E132" s="24">
        <v>6</v>
      </c>
      <c r="G132" s="25" t="s">
        <v>23</v>
      </c>
      <c r="H132" s="25" t="s">
        <v>136</v>
      </c>
      <c r="I132" s="24" t="s">
        <v>79</v>
      </c>
      <c r="J132" s="24" t="s">
        <v>126</v>
      </c>
      <c r="K132" s="24">
        <v>7</v>
      </c>
      <c r="BA132" s="25">
        <f t="shared" si="0"/>
        <v>0</v>
      </c>
      <c r="BB132" s="25">
        <f t="shared" si="1"/>
        <v>0</v>
      </c>
    </row>
    <row r="133" spans="1:54">
      <c r="A133" s="25" t="s">
        <v>23</v>
      </c>
      <c r="B133" s="25" t="s">
        <v>136</v>
      </c>
      <c r="C133" s="24" t="s">
        <v>74</v>
      </c>
      <c r="D133" s="24" t="s">
        <v>125</v>
      </c>
      <c r="E133" s="24">
        <v>6</v>
      </c>
      <c r="G133" s="25" t="s">
        <v>23</v>
      </c>
      <c r="H133" s="25" t="s">
        <v>136</v>
      </c>
      <c r="I133" s="24" t="s">
        <v>71</v>
      </c>
      <c r="J133" s="24" t="s">
        <v>126</v>
      </c>
      <c r="K133" s="24">
        <v>7</v>
      </c>
      <c r="BA133" s="25">
        <f t="shared" si="0"/>
        <v>0</v>
      </c>
      <c r="BB133" s="25">
        <f t="shared" si="1"/>
        <v>0</v>
      </c>
    </row>
    <row r="134" spans="1:54">
      <c r="A134" s="25" t="s">
        <v>23</v>
      </c>
      <c r="B134" s="25" t="s">
        <v>136</v>
      </c>
      <c r="C134" s="24" t="s">
        <v>80</v>
      </c>
      <c r="D134" s="24" t="s">
        <v>126</v>
      </c>
      <c r="E134" s="24">
        <v>6</v>
      </c>
      <c r="G134" s="25" t="s">
        <v>23</v>
      </c>
      <c r="H134" s="25" t="s">
        <v>136</v>
      </c>
      <c r="I134" s="24" t="s">
        <v>71</v>
      </c>
      <c r="J134" s="24" t="s">
        <v>125</v>
      </c>
      <c r="K134" s="24">
        <v>7</v>
      </c>
      <c r="BA134" s="25">
        <f t="shared" si="0"/>
        <v>0</v>
      </c>
      <c r="BB134" s="25">
        <f t="shared" si="1"/>
        <v>0</v>
      </c>
    </row>
    <row r="135" spans="1:54">
      <c r="A135" s="25" t="s">
        <v>27</v>
      </c>
      <c r="B135" s="25" t="s">
        <v>28</v>
      </c>
      <c r="C135" s="24" t="s">
        <v>79</v>
      </c>
      <c r="D135" s="24" t="s">
        <v>127</v>
      </c>
      <c r="E135" s="24">
        <v>6</v>
      </c>
      <c r="G135" s="25" t="s">
        <v>23</v>
      </c>
      <c r="H135" s="25" t="s">
        <v>136</v>
      </c>
      <c r="I135" s="24" t="s">
        <v>80</v>
      </c>
      <c r="J135" s="24" t="s">
        <v>125</v>
      </c>
      <c r="K135" s="24">
        <v>7</v>
      </c>
      <c r="BA135" s="25">
        <f t="shared" si="0"/>
        <v>0</v>
      </c>
      <c r="BB135" s="25">
        <f t="shared" si="1"/>
        <v>0</v>
      </c>
    </row>
    <row r="136" spans="1:54">
      <c r="A136" s="25" t="s">
        <v>27</v>
      </c>
      <c r="B136" s="25" t="s">
        <v>28</v>
      </c>
      <c r="C136" s="24" t="s">
        <v>79</v>
      </c>
      <c r="D136" s="24" t="s">
        <v>126</v>
      </c>
      <c r="E136" s="24">
        <v>6</v>
      </c>
      <c r="G136" s="25" t="s">
        <v>23</v>
      </c>
      <c r="H136" s="25" t="s">
        <v>136</v>
      </c>
      <c r="I136" s="24" t="s">
        <v>82</v>
      </c>
      <c r="J136" s="24" t="s">
        <v>127</v>
      </c>
      <c r="K136" s="24">
        <v>7</v>
      </c>
      <c r="BA136" s="25">
        <f t="shared" si="0"/>
        <v>0</v>
      </c>
      <c r="BB136" s="25">
        <f t="shared" si="1"/>
        <v>0</v>
      </c>
    </row>
    <row r="137" spans="1:54">
      <c r="A137" s="25" t="s">
        <v>10</v>
      </c>
      <c r="B137" s="25" t="s">
        <v>11</v>
      </c>
      <c r="C137" s="24" t="s">
        <v>82</v>
      </c>
      <c r="D137" s="24" t="s">
        <v>127</v>
      </c>
      <c r="E137" s="24">
        <v>6</v>
      </c>
      <c r="G137" s="25" t="s">
        <v>23</v>
      </c>
      <c r="H137" s="25" t="s">
        <v>136</v>
      </c>
      <c r="I137" s="24" t="s">
        <v>82</v>
      </c>
      <c r="J137" s="24" t="s">
        <v>127</v>
      </c>
      <c r="K137" s="24">
        <v>7</v>
      </c>
      <c r="BA137" s="25">
        <f t="shared" si="0"/>
        <v>0</v>
      </c>
      <c r="BB137" s="25">
        <f t="shared" si="1"/>
        <v>0</v>
      </c>
    </row>
    <row r="138" spans="1:54">
      <c r="A138" s="25" t="s">
        <v>10</v>
      </c>
      <c r="B138" s="25" t="s">
        <v>11</v>
      </c>
      <c r="C138" s="24" t="s">
        <v>82</v>
      </c>
      <c r="D138" s="24" t="s">
        <v>126</v>
      </c>
      <c r="E138" s="24">
        <v>6</v>
      </c>
      <c r="G138" s="25" t="s">
        <v>23</v>
      </c>
      <c r="H138" s="25" t="s">
        <v>136</v>
      </c>
      <c r="I138" s="24" t="s">
        <v>82</v>
      </c>
      <c r="J138" s="24" t="s">
        <v>127</v>
      </c>
      <c r="K138" s="24">
        <v>7</v>
      </c>
      <c r="BA138" s="25">
        <f t="shared" si="0"/>
        <v>0</v>
      </c>
      <c r="BB138" s="25">
        <f t="shared" si="1"/>
        <v>0</v>
      </c>
    </row>
    <row r="139" spans="1:54">
      <c r="A139" s="25" t="s">
        <v>20</v>
      </c>
      <c r="B139" s="25" t="s">
        <v>37</v>
      </c>
      <c r="C139" s="24" t="s">
        <v>72</v>
      </c>
      <c r="D139" s="24" t="s">
        <v>127</v>
      </c>
      <c r="E139" s="24">
        <v>6</v>
      </c>
      <c r="G139" s="25" t="s">
        <v>23</v>
      </c>
      <c r="H139" s="25" t="s">
        <v>136</v>
      </c>
      <c r="I139" s="24" t="s">
        <v>82</v>
      </c>
      <c r="J139" s="24" t="s">
        <v>126</v>
      </c>
      <c r="K139" s="24">
        <v>7</v>
      </c>
      <c r="BA139" s="25">
        <f t="shared" si="0"/>
        <v>0</v>
      </c>
      <c r="BB139" s="25">
        <f t="shared" si="1"/>
        <v>0</v>
      </c>
    </row>
    <row r="140" spans="1:54">
      <c r="A140" s="25" t="s">
        <v>12</v>
      </c>
      <c r="B140" s="25" t="s">
        <v>18</v>
      </c>
      <c r="C140" s="24" t="s">
        <v>75</v>
      </c>
      <c r="D140" s="24" t="s">
        <v>126</v>
      </c>
      <c r="E140" s="24">
        <v>6</v>
      </c>
      <c r="G140" s="25" t="s">
        <v>23</v>
      </c>
      <c r="H140" s="25" t="s">
        <v>136</v>
      </c>
      <c r="I140" s="24" t="s">
        <v>82</v>
      </c>
      <c r="J140" s="24" t="s">
        <v>125</v>
      </c>
      <c r="K140" s="24">
        <v>7</v>
      </c>
      <c r="BA140" s="25">
        <f t="shared" si="0"/>
        <v>0</v>
      </c>
      <c r="BB140" s="25">
        <f t="shared" si="1"/>
        <v>0</v>
      </c>
    </row>
    <row r="141" spans="1:54">
      <c r="A141" s="25" t="s">
        <v>12</v>
      </c>
      <c r="B141" s="25" t="s">
        <v>18</v>
      </c>
      <c r="C141" s="24" t="s">
        <v>75</v>
      </c>
      <c r="D141" s="24" t="s">
        <v>125</v>
      </c>
      <c r="E141" s="24">
        <v>6</v>
      </c>
      <c r="G141" s="25" t="s">
        <v>23</v>
      </c>
      <c r="H141" s="25" t="s">
        <v>136</v>
      </c>
      <c r="I141" s="24" t="s">
        <v>82</v>
      </c>
      <c r="J141" s="24" t="s">
        <v>125</v>
      </c>
      <c r="K141" s="24">
        <v>7</v>
      </c>
      <c r="BA141" s="25">
        <f t="shared" si="0"/>
        <v>0</v>
      </c>
      <c r="BB141" s="25">
        <f t="shared" si="1"/>
        <v>0</v>
      </c>
    </row>
    <row r="142" spans="1:54">
      <c r="A142" s="25" t="s">
        <v>12</v>
      </c>
      <c r="B142" s="25" t="s">
        <v>18</v>
      </c>
      <c r="C142" s="24" t="s">
        <v>70</v>
      </c>
      <c r="D142" s="24" t="s">
        <v>125</v>
      </c>
      <c r="E142" s="24">
        <v>6</v>
      </c>
      <c r="G142" s="25" t="s">
        <v>23</v>
      </c>
      <c r="H142" s="25" t="s">
        <v>50</v>
      </c>
      <c r="I142" s="24" t="s">
        <v>71</v>
      </c>
      <c r="J142" s="24" t="s">
        <v>127</v>
      </c>
      <c r="K142" s="24">
        <v>7</v>
      </c>
      <c r="BA142" s="25">
        <f t="shared" si="0"/>
        <v>0</v>
      </c>
      <c r="BB142" s="25">
        <f t="shared" si="1"/>
        <v>0</v>
      </c>
    </row>
    <row r="143" spans="1:54">
      <c r="A143" s="25" t="s">
        <v>12</v>
      </c>
      <c r="B143" s="25" t="s">
        <v>18</v>
      </c>
      <c r="C143" s="24" t="s">
        <v>82</v>
      </c>
      <c r="D143" s="24" t="s">
        <v>126</v>
      </c>
      <c r="E143" s="24">
        <v>6</v>
      </c>
      <c r="G143" s="25" t="s">
        <v>30</v>
      </c>
      <c r="H143" s="25" t="s">
        <v>31</v>
      </c>
      <c r="I143" s="24" t="s">
        <v>76</v>
      </c>
      <c r="J143" s="24" t="s">
        <v>126</v>
      </c>
      <c r="K143" s="24">
        <v>7</v>
      </c>
      <c r="BA143" s="25">
        <f t="shared" si="0"/>
        <v>0</v>
      </c>
      <c r="BB143" s="25">
        <f t="shared" si="1"/>
        <v>0</v>
      </c>
    </row>
    <row r="144" spans="1:54">
      <c r="A144" s="25" t="s">
        <v>12</v>
      </c>
      <c r="B144" s="25" t="s">
        <v>18</v>
      </c>
      <c r="C144" s="24" t="s">
        <v>82</v>
      </c>
      <c r="D144" s="24" t="s">
        <v>126</v>
      </c>
      <c r="E144" s="24">
        <v>6</v>
      </c>
      <c r="G144" s="25" t="s">
        <v>30</v>
      </c>
      <c r="H144" s="25" t="s">
        <v>31</v>
      </c>
      <c r="I144" s="24" t="s">
        <v>73</v>
      </c>
      <c r="J144" s="24" t="s">
        <v>127</v>
      </c>
      <c r="K144" s="24">
        <v>7</v>
      </c>
      <c r="BA144" s="25">
        <f t="shared" si="0"/>
        <v>0</v>
      </c>
      <c r="BB144" s="25">
        <f t="shared" si="1"/>
        <v>0</v>
      </c>
    </row>
    <row r="145" spans="1:54">
      <c r="A145" s="25" t="s">
        <v>12</v>
      </c>
      <c r="B145" s="25" t="s">
        <v>25</v>
      </c>
      <c r="C145" s="24" t="s">
        <v>82</v>
      </c>
      <c r="D145" s="24" t="s">
        <v>126</v>
      </c>
      <c r="E145" s="24">
        <v>6</v>
      </c>
      <c r="G145" s="25" t="s">
        <v>30</v>
      </c>
      <c r="H145" s="25" t="s">
        <v>31</v>
      </c>
      <c r="I145" s="24" t="s">
        <v>82</v>
      </c>
      <c r="J145" s="24" t="s">
        <v>126</v>
      </c>
      <c r="K145" s="24">
        <v>7</v>
      </c>
      <c r="BA145" s="25">
        <f t="shared" si="0"/>
        <v>0</v>
      </c>
      <c r="BB145" s="25">
        <f t="shared" si="1"/>
        <v>0</v>
      </c>
    </row>
    <row r="146" spans="1:54">
      <c r="A146" s="25" t="s">
        <v>12</v>
      </c>
      <c r="B146" s="25" t="s">
        <v>26</v>
      </c>
      <c r="C146" s="24" t="s">
        <v>82</v>
      </c>
      <c r="D146" s="24" t="s">
        <v>125</v>
      </c>
      <c r="E146" s="24">
        <v>6</v>
      </c>
      <c r="G146" s="25" t="s">
        <v>32</v>
      </c>
      <c r="H146" s="25" t="s">
        <v>33</v>
      </c>
      <c r="I146" s="24" t="s">
        <v>78</v>
      </c>
      <c r="J146" s="24" t="s">
        <v>126</v>
      </c>
      <c r="K146" s="24">
        <v>7</v>
      </c>
      <c r="BA146" s="25">
        <f t="shared" si="0"/>
        <v>0</v>
      </c>
      <c r="BB146" s="25">
        <f t="shared" si="1"/>
        <v>0</v>
      </c>
    </row>
    <row r="147" spans="1:54">
      <c r="A147" s="25" t="s">
        <v>12</v>
      </c>
      <c r="B147" s="25" t="s">
        <v>15</v>
      </c>
      <c r="C147" s="24" t="s">
        <v>70</v>
      </c>
      <c r="D147" s="24" t="s">
        <v>125</v>
      </c>
      <c r="E147" s="24">
        <v>6</v>
      </c>
      <c r="G147" s="25" t="s">
        <v>32</v>
      </c>
      <c r="H147" s="25" t="s">
        <v>33</v>
      </c>
      <c r="I147" s="24" t="s">
        <v>78</v>
      </c>
      <c r="J147" s="24" t="s">
        <v>126</v>
      </c>
      <c r="K147" s="24">
        <v>7</v>
      </c>
      <c r="BA147" s="25">
        <f t="shared" si="0"/>
        <v>0</v>
      </c>
      <c r="BB147" s="25">
        <f t="shared" si="1"/>
        <v>0</v>
      </c>
    </row>
    <row r="148" spans="1:54">
      <c r="A148" s="25" t="s">
        <v>12</v>
      </c>
      <c r="B148" s="25" t="s">
        <v>40</v>
      </c>
      <c r="C148" s="24" t="s">
        <v>75</v>
      </c>
      <c r="D148" s="24" t="s">
        <v>126</v>
      </c>
      <c r="E148" s="24">
        <v>6</v>
      </c>
      <c r="G148" s="25" t="s">
        <v>32</v>
      </c>
      <c r="H148" s="25" t="s">
        <v>33</v>
      </c>
      <c r="I148" s="24" t="s">
        <v>79</v>
      </c>
      <c r="J148" s="24" t="s">
        <v>126</v>
      </c>
      <c r="K148" s="24">
        <v>7</v>
      </c>
      <c r="BA148" s="25">
        <f t="shared" si="0"/>
        <v>0</v>
      </c>
      <c r="BB148" s="25">
        <f t="shared" si="1"/>
        <v>0</v>
      </c>
    </row>
    <row r="149" spans="1:54">
      <c r="A149" s="25" t="s">
        <v>1</v>
      </c>
      <c r="B149" s="25" t="s">
        <v>38</v>
      </c>
      <c r="C149" s="24" t="s">
        <v>82</v>
      </c>
      <c r="D149" s="24" t="s">
        <v>125</v>
      </c>
      <c r="E149" s="24">
        <v>7</v>
      </c>
      <c r="G149" s="25" t="s">
        <v>32</v>
      </c>
      <c r="H149" s="25" t="s">
        <v>33</v>
      </c>
      <c r="I149" s="24" t="s">
        <v>79</v>
      </c>
      <c r="J149" s="24" t="s">
        <v>126</v>
      </c>
      <c r="K149" s="24">
        <v>7</v>
      </c>
      <c r="BA149" s="25">
        <f t="shared" si="0"/>
        <v>0</v>
      </c>
      <c r="BB149" s="25">
        <f t="shared" si="1"/>
        <v>0</v>
      </c>
    </row>
    <row r="150" spans="1:54">
      <c r="A150" s="25" t="s">
        <v>46</v>
      </c>
      <c r="B150" s="25" t="s">
        <v>47</v>
      </c>
      <c r="C150" s="24" t="s">
        <v>75</v>
      </c>
      <c r="D150" s="24" t="s">
        <v>127</v>
      </c>
      <c r="E150" s="24">
        <v>7</v>
      </c>
      <c r="G150" s="25" t="s">
        <v>32</v>
      </c>
      <c r="H150" s="25" t="s">
        <v>33</v>
      </c>
      <c r="I150" s="24" t="s">
        <v>79</v>
      </c>
      <c r="J150" s="24" t="s">
        <v>126</v>
      </c>
      <c r="K150" s="24">
        <v>7</v>
      </c>
      <c r="BA150" s="25">
        <f t="shared" si="0"/>
        <v>0</v>
      </c>
      <c r="BB150" s="25">
        <f t="shared" si="1"/>
        <v>0</v>
      </c>
    </row>
    <row r="151" spans="1:54">
      <c r="A151" s="25" t="s">
        <v>46</v>
      </c>
      <c r="B151" s="25" t="s">
        <v>47</v>
      </c>
      <c r="C151" s="24" t="s">
        <v>75</v>
      </c>
      <c r="D151" s="24" t="s">
        <v>125</v>
      </c>
      <c r="E151" s="24">
        <v>7</v>
      </c>
      <c r="G151" s="25" t="s">
        <v>10</v>
      </c>
      <c r="H151" s="25" t="s">
        <v>34</v>
      </c>
      <c r="I151" s="24" t="s">
        <v>82</v>
      </c>
      <c r="J151" s="24" t="s">
        <v>126</v>
      </c>
      <c r="K151" s="24">
        <v>7</v>
      </c>
      <c r="BA151" s="25">
        <f t="shared" si="0"/>
        <v>0</v>
      </c>
      <c r="BB151" s="25">
        <f t="shared" si="1"/>
        <v>0</v>
      </c>
    </row>
    <row r="152" spans="1:54">
      <c r="A152" s="25" t="s">
        <v>46</v>
      </c>
      <c r="B152" s="25" t="s">
        <v>47</v>
      </c>
      <c r="C152" s="24" t="s">
        <v>76</v>
      </c>
      <c r="D152" s="24" t="s">
        <v>127</v>
      </c>
      <c r="E152" s="24">
        <v>7</v>
      </c>
      <c r="G152" s="25" t="s">
        <v>10</v>
      </c>
      <c r="H152" s="25" t="s">
        <v>11</v>
      </c>
      <c r="I152" s="24" t="s">
        <v>76</v>
      </c>
      <c r="J152" s="24" t="s">
        <v>127</v>
      </c>
      <c r="K152" s="24">
        <v>7</v>
      </c>
      <c r="BA152" s="25">
        <f t="shared" ref="BA152:BA165" si="2">SUM(AN152:AW152)</f>
        <v>0</v>
      </c>
      <c r="BB152" s="25">
        <f t="shared" ref="BB152:BB165" si="3">AM152</f>
        <v>0</v>
      </c>
    </row>
    <row r="153" spans="1:54">
      <c r="A153" s="25" t="s">
        <v>46</v>
      </c>
      <c r="B153" s="25" t="s">
        <v>47</v>
      </c>
      <c r="C153" s="24" t="s">
        <v>77</v>
      </c>
      <c r="D153" s="24" t="s">
        <v>125</v>
      </c>
      <c r="E153" s="24">
        <v>7</v>
      </c>
      <c r="G153" s="25" t="s">
        <v>10</v>
      </c>
      <c r="H153" s="25" t="s">
        <v>11</v>
      </c>
      <c r="I153" s="24" t="s">
        <v>77</v>
      </c>
      <c r="J153" s="24" t="s">
        <v>125</v>
      </c>
      <c r="K153" s="24">
        <v>7</v>
      </c>
      <c r="BA153" s="25">
        <f t="shared" si="2"/>
        <v>0</v>
      </c>
      <c r="BB153" s="25">
        <f t="shared" si="3"/>
        <v>0</v>
      </c>
    </row>
    <row r="154" spans="1:54">
      <c r="A154" s="25" t="s">
        <v>46</v>
      </c>
      <c r="B154" s="25" t="s">
        <v>47</v>
      </c>
      <c r="C154" s="24" t="s">
        <v>77</v>
      </c>
      <c r="D154" s="24" t="s">
        <v>125</v>
      </c>
      <c r="E154" s="24">
        <v>7</v>
      </c>
      <c r="G154" s="25" t="s">
        <v>10</v>
      </c>
      <c r="H154" s="25" t="s">
        <v>11</v>
      </c>
      <c r="I154" s="24" t="s">
        <v>70</v>
      </c>
      <c r="J154" s="24" t="s">
        <v>125</v>
      </c>
      <c r="K154" s="24">
        <v>7</v>
      </c>
      <c r="BA154" s="25">
        <f t="shared" si="2"/>
        <v>0</v>
      </c>
      <c r="BB154" s="25">
        <f t="shared" si="3"/>
        <v>0</v>
      </c>
    </row>
    <row r="155" spans="1:54">
      <c r="A155" s="25" t="s">
        <v>46</v>
      </c>
      <c r="B155" s="25" t="s">
        <v>47</v>
      </c>
      <c r="C155" s="24" t="s">
        <v>77</v>
      </c>
      <c r="D155" s="24" t="s">
        <v>125</v>
      </c>
      <c r="E155" s="24">
        <v>7</v>
      </c>
      <c r="G155" s="25" t="s">
        <v>10</v>
      </c>
      <c r="H155" s="25" t="s">
        <v>11</v>
      </c>
      <c r="I155" s="24" t="s">
        <v>74</v>
      </c>
      <c r="J155" s="24" t="s">
        <v>126</v>
      </c>
      <c r="K155" s="24">
        <v>7</v>
      </c>
      <c r="BA155" s="25">
        <f t="shared" si="2"/>
        <v>0</v>
      </c>
      <c r="BB155" s="25">
        <f t="shared" si="3"/>
        <v>0</v>
      </c>
    </row>
    <row r="156" spans="1:54">
      <c r="A156" s="25" t="s">
        <v>46</v>
      </c>
      <c r="B156" s="25" t="s">
        <v>47</v>
      </c>
      <c r="C156" s="24" t="s">
        <v>78</v>
      </c>
      <c r="D156" s="24" t="s">
        <v>126</v>
      </c>
      <c r="E156" s="24">
        <v>7</v>
      </c>
      <c r="G156" s="25" t="s">
        <v>10</v>
      </c>
      <c r="H156" s="25" t="s">
        <v>11</v>
      </c>
      <c r="I156" s="24" t="s">
        <v>80</v>
      </c>
      <c r="J156" s="24" t="s">
        <v>125</v>
      </c>
      <c r="K156" s="24">
        <v>7</v>
      </c>
      <c r="BA156" s="25">
        <f t="shared" si="2"/>
        <v>0</v>
      </c>
      <c r="BB156" s="25">
        <f t="shared" si="3"/>
        <v>0</v>
      </c>
    </row>
    <row r="157" spans="1:54">
      <c r="A157" s="25" t="s">
        <v>46</v>
      </c>
      <c r="B157" s="25" t="s">
        <v>47</v>
      </c>
      <c r="C157" s="24" t="s">
        <v>78</v>
      </c>
      <c r="D157" s="24" t="s">
        <v>126</v>
      </c>
      <c r="E157" s="24">
        <v>7</v>
      </c>
      <c r="G157" s="25" t="s">
        <v>20</v>
      </c>
      <c r="H157" s="25" t="s">
        <v>37</v>
      </c>
      <c r="I157" s="24" t="s">
        <v>77</v>
      </c>
      <c r="J157" s="24" t="s">
        <v>125</v>
      </c>
      <c r="K157" s="24">
        <v>7</v>
      </c>
      <c r="BA157" s="25">
        <f t="shared" si="2"/>
        <v>0</v>
      </c>
      <c r="BB157" s="25">
        <f t="shared" si="3"/>
        <v>0</v>
      </c>
    </row>
    <row r="158" spans="1:54">
      <c r="A158" s="25" t="s">
        <v>46</v>
      </c>
      <c r="B158" s="25" t="s">
        <v>47</v>
      </c>
      <c r="C158" s="24" t="s">
        <v>72</v>
      </c>
      <c r="D158" s="24" t="s">
        <v>127</v>
      </c>
      <c r="E158" s="24">
        <v>7</v>
      </c>
      <c r="G158" s="25" t="s">
        <v>20</v>
      </c>
      <c r="H158" s="25" t="s">
        <v>52</v>
      </c>
      <c r="I158" s="24" t="s">
        <v>77</v>
      </c>
      <c r="J158" s="24" t="s">
        <v>125</v>
      </c>
      <c r="K158" s="24">
        <v>7</v>
      </c>
      <c r="BA158" s="25">
        <f t="shared" si="2"/>
        <v>0</v>
      </c>
      <c r="BB158" s="25">
        <f t="shared" si="3"/>
        <v>0</v>
      </c>
    </row>
    <row r="159" spans="1:54">
      <c r="A159" s="25" t="s">
        <v>46</v>
      </c>
      <c r="B159" s="25" t="s">
        <v>47</v>
      </c>
      <c r="C159" s="24" t="s">
        <v>72</v>
      </c>
      <c r="D159" s="24" t="s">
        <v>127</v>
      </c>
      <c r="E159" s="24">
        <v>7</v>
      </c>
      <c r="G159" s="25" t="s">
        <v>20</v>
      </c>
      <c r="H159" s="25" t="s">
        <v>52</v>
      </c>
      <c r="I159" s="24" t="s">
        <v>80</v>
      </c>
      <c r="J159" s="24" t="s">
        <v>125</v>
      </c>
      <c r="K159" s="24">
        <v>7</v>
      </c>
      <c r="BA159" s="25">
        <f t="shared" si="2"/>
        <v>0</v>
      </c>
      <c r="BB159" s="25">
        <f t="shared" si="3"/>
        <v>0</v>
      </c>
    </row>
    <row r="160" spans="1:54">
      <c r="A160" s="25" t="s">
        <v>46</v>
      </c>
      <c r="B160" s="25" t="s">
        <v>47</v>
      </c>
      <c r="C160" s="24" t="s">
        <v>79</v>
      </c>
      <c r="D160" s="24" t="s">
        <v>125</v>
      </c>
      <c r="E160" s="24">
        <v>7</v>
      </c>
      <c r="G160" s="25" t="s">
        <v>12</v>
      </c>
      <c r="H160" s="25" t="s">
        <v>13</v>
      </c>
      <c r="I160" s="24" t="s">
        <v>80</v>
      </c>
      <c r="J160" s="24" t="s">
        <v>126</v>
      </c>
      <c r="K160" s="24">
        <v>7</v>
      </c>
      <c r="BA160" s="25">
        <f t="shared" si="2"/>
        <v>0</v>
      </c>
      <c r="BB160" s="25">
        <f t="shared" si="3"/>
        <v>0</v>
      </c>
    </row>
    <row r="161" spans="1:54">
      <c r="A161" s="25" t="s">
        <v>46</v>
      </c>
      <c r="B161" s="25" t="s">
        <v>47</v>
      </c>
      <c r="C161" s="24" t="s">
        <v>79</v>
      </c>
      <c r="D161" s="24" t="s">
        <v>125</v>
      </c>
      <c r="E161" s="24">
        <v>7</v>
      </c>
      <c r="G161" s="25" t="s">
        <v>12</v>
      </c>
      <c r="H161" s="25" t="s">
        <v>13</v>
      </c>
      <c r="I161" s="24" t="s">
        <v>82</v>
      </c>
      <c r="J161" s="24" t="s">
        <v>127</v>
      </c>
      <c r="K161" s="24">
        <v>7</v>
      </c>
      <c r="BA161" s="25">
        <f t="shared" si="2"/>
        <v>0</v>
      </c>
      <c r="BB161" s="25">
        <f t="shared" si="3"/>
        <v>0</v>
      </c>
    </row>
    <row r="162" spans="1:54">
      <c r="A162" s="25" t="s">
        <v>46</v>
      </c>
      <c r="B162" s="25" t="s">
        <v>47</v>
      </c>
      <c r="C162" s="24" t="s">
        <v>71</v>
      </c>
      <c r="D162" s="24" t="s">
        <v>126</v>
      </c>
      <c r="E162" s="24">
        <v>7</v>
      </c>
      <c r="G162" s="25" t="s">
        <v>12</v>
      </c>
      <c r="H162" s="25" t="s">
        <v>18</v>
      </c>
      <c r="I162" s="24" t="s">
        <v>75</v>
      </c>
      <c r="J162" s="24" t="s">
        <v>126</v>
      </c>
      <c r="K162" s="24">
        <v>7</v>
      </c>
      <c r="BA162" s="25">
        <f t="shared" si="2"/>
        <v>0</v>
      </c>
      <c r="BB162" s="25">
        <f t="shared" si="3"/>
        <v>0</v>
      </c>
    </row>
    <row r="163" spans="1:54">
      <c r="A163" s="25" t="s">
        <v>46</v>
      </c>
      <c r="B163" s="25" t="s">
        <v>47</v>
      </c>
      <c r="C163" s="24" t="s">
        <v>71</v>
      </c>
      <c r="D163" s="24" t="s">
        <v>126</v>
      </c>
      <c r="E163" s="24">
        <v>7</v>
      </c>
      <c r="G163" s="25" t="s">
        <v>12</v>
      </c>
      <c r="H163" s="25" t="s">
        <v>18</v>
      </c>
      <c r="I163" s="24" t="s">
        <v>75</v>
      </c>
      <c r="J163" s="24" t="s">
        <v>126</v>
      </c>
      <c r="K163" s="24">
        <v>7</v>
      </c>
      <c r="BA163" s="25">
        <f t="shared" si="2"/>
        <v>0</v>
      </c>
      <c r="BB163" s="25">
        <f t="shared" si="3"/>
        <v>0</v>
      </c>
    </row>
    <row r="164" spans="1:54">
      <c r="A164" s="25" t="s">
        <v>46</v>
      </c>
      <c r="B164" s="25" t="s">
        <v>47</v>
      </c>
      <c r="C164" s="24" t="s">
        <v>73</v>
      </c>
      <c r="D164" s="24" t="s">
        <v>126</v>
      </c>
      <c r="E164" s="24">
        <v>7</v>
      </c>
      <c r="G164" s="25" t="s">
        <v>12</v>
      </c>
      <c r="H164" s="25" t="s">
        <v>18</v>
      </c>
      <c r="I164" s="24" t="s">
        <v>75</v>
      </c>
      <c r="J164" s="24" t="s">
        <v>126</v>
      </c>
      <c r="K164" s="24">
        <v>7</v>
      </c>
      <c r="BA164" s="25">
        <f t="shared" si="2"/>
        <v>0</v>
      </c>
      <c r="BB164" s="25">
        <f t="shared" si="3"/>
        <v>0</v>
      </c>
    </row>
    <row r="165" spans="1:54">
      <c r="A165" s="25" t="s">
        <v>46</v>
      </c>
      <c r="B165" s="25" t="s">
        <v>47</v>
      </c>
      <c r="C165" s="24" t="s">
        <v>74</v>
      </c>
      <c r="D165" s="24" t="s">
        <v>126</v>
      </c>
      <c r="E165" s="24">
        <v>7</v>
      </c>
      <c r="G165" s="25" t="s">
        <v>12</v>
      </c>
      <c r="H165" s="25" t="s">
        <v>18</v>
      </c>
      <c r="I165" s="24" t="s">
        <v>75</v>
      </c>
      <c r="J165" s="24" t="s">
        <v>125</v>
      </c>
      <c r="K165" s="24">
        <v>7</v>
      </c>
      <c r="BA165" s="25">
        <f t="shared" si="2"/>
        <v>0</v>
      </c>
      <c r="BB165" s="25">
        <f t="shared" si="3"/>
        <v>0</v>
      </c>
    </row>
    <row r="166" spans="1:54">
      <c r="A166" s="25" t="s">
        <v>46</v>
      </c>
      <c r="B166" s="25" t="s">
        <v>47</v>
      </c>
      <c r="C166" s="24" t="s">
        <v>80</v>
      </c>
      <c r="D166" s="24" t="s">
        <v>127</v>
      </c>
      <c r="E166" s="24">
        <v>7</v>
      </c>
      <c r="G166" s="25" t="s">
        <v>12</v>
      </c>
      <c r="H166" s="25" t="s">
        <v>18</v>
      </c>
      <c r="I166" s="24" t="s">
        <v>75</v>
      </c>
      <c r="J166" s="24" t="s">
        <v>125</v>
      </c>
      <c r="K166" s="24">
        <v>7</v>
      </c>
    </row>
    <row r="167" spans="1:54">
      <c r="A167" s="25" t="s">
        <v>46</v>
      </c>
      <c r="B167" s="25" t="s">
        <v>47</v>
      </c>
      <c r="C167" s="24" t="s">
        <v>80</v>
      </c>
      <c r="D167" s="24" t="s">
        <v>127</v>
      </c>
      <c r="E167" s="24">
        <v>7</v>
      </c>
      <c r="G167" s="25" t="s">
        <v>12</v>
      </c>
      <c r="H167" s="25" t="s">
        <v>18</v>
      </c>
      <c r="I167" s="24" t="s">
        <v>80</v>
      </c>
      <c r="J167" s="24" t="s">
        <v>125</v>
      </c>
      <c r="K167" s="24">
        <v>7</v>
      </c>
    </row>
    <row r="168" spans="1:54">
      <c r="A168" s="25" t="s">
        <v>46</v>
      </c>
      <c r="B168" s="25" t="s">
        <v>47</v>
      </c>
      <c r="C168" s="24" t="s">
        <v>80</v>
      </c>
      <c r="D168" s="24" t="s">
        <v>125</v>
      </c>
      <c r="E168" s="24">
        <v>7</v>
      </c>
      <c r="G168" s="25" t="s">
        <v>12</v>
      </c>
      <c r="H168" s="25" t="s">
        <v>25</v>
      </c>
      <c r="I168" s="24" t="s">
        <v>82</v>
      </c>
      <c r="J168" s="24" t="s">
        <v>126</v>
      </c>
      <c r="K168" s="24">
        <v>7</v>
      </c>
    </row>
    <row r="169" spans="1:54">
      <c r="A169" s="25" t="s">
        <v>46</v>
      </c>
      <c r="B169" s="25" t="s">
        <v>47</v>
      </c>
      <c r="C169" s="24" t="s">
        <v>80</v>
      </c>
      <c r="D169" s="24" t="s">
        <v>125</v>
      </c>
      <c r="E169" s="24">
        <v>7</v>
      </c>
      <c r="G169" s="25" t="s">
        <v>12</v>
      </c>
      <c r="H169" s="25" t="s">
        <v>15</v>
      </c>
      <c r="I169" s="24" t="s">
        <v>75</v>
      </c>
      <c r="J169" s="24" t="s">
        <v>125</v>
      </c>
      <c r="K169" s="24">
        <v>7</v>
      </c>
    </row>
    <row r="170" spans="1:54">
      <c r="A170" s="25" t="s">
        <v>46</v>
      </c>
      <c r="B170" s="25" t="s">
        <v>47</v>
      </c>
      <c r="C170" s="24" t="s">
        <v>80</v>
      </c>
      <c r="D170" s="24" t="s">
        <v>125</v>
      </c>
      <c r="E170" s="24">
        <v>7</v>
      </c>
      <c r="G170" s="25" t="s">
        <v>12</v>
      </c>
      <c r="H170" s="25" t="s">
        <v>15</v>
      </c>
      <c r="I170" s="24" t="s">
        <v>79</v>
      </c>
      <c r="J170" s="24" t="s">
        <v>126</v>
      </c>
      <c r="K170" s="24">
        <v>7</v>
      </c>
      <c r="BA170" s="25" t="s">
        <v>67</v>
      </c>
      <c r="BB170" s="25" t="s">
        <v>68</v>
      </c>
    </row>
    <row r="171" spans="1:54">
      <c r="A171" s="25" t="s">
        <v>46</v>
      </c>
      <c r="B171" s="25" t="s">
        <v>47</v>
      </c>
      <c r="C171" s="24" t="s">
        <v>80</v>
      </c>
      <c r="D171" s="24" t="s">
        <v>125</v>
      </c>
      <c r="E171" s="24">
        <v>7</v>
      </c>
      <c r="G171" s="25" t="s">
        <v>12</v>
      </c>
      <c r="H171" s="25" t="s">
        <v>15</v>
      </c>
      <c r="I171" s="24" t="s">
        <v>79</v>
      </c>
      <c r="J171" s="24" t="s">
        <v>126</v>
      </c>
      <c r="K171" s="24">
        <v>7</v>
      </c>
      <c r="BA171" s="25">
        <f t="shared" ref="BA171:BA183" si="4">SUM(AN171:AW171)</f>
        <v>0</v>
      </c>
      <c r="BB171" s="25">
        <f t="shared" ref="BB171:BB183" si="5">AM171</f>
        <v>0</v>
      </c>
    </row>
    <row r="172" spans="1:54">
      <c r="A172" s="25" t="s">
        <v>46</v>
      </c>
      <c r="B172" s="25" t="s">
        <v>47</v>
      </c>
      <c r="C172" s="24" t="s">
        <v>82</v>
      </c>
      <c r="D172" s="24" t="s">
        <v>127</v>
      </c>
      <c r="E172" s="24">
        <v>7</v>
      </c>
      <c r="G172" s="25" t="s">
        <v>12</v>
      </c>
      <c r="H172" s="25" t="s">
        <v>15</v>
      </c>
      <c r="I172" s="24" t="s">
        <v>79</v>
      </c>
      <c r="J172" s="24" t="s">
        <v>125</v>
      </c>
      <c r="K172" s="24">
        <v>7</v>
      </c>
      <c r="BA172" s="25">
        <f t="shared" si="4"/>
        <v>0</v>
      </c>
      <c r="BB172" s="25">
        <f t="shared" si="5"/>
        <v>0</v>
      </c>
    </row>
    <row r="173" spans="1:54">
      <c r="A173" s="25" t="s">
        <v>46</v>
      </c>
      <c r="B173" s="25" t="s">
        <v>47</v>
      </c>
      <c r="C173" s="24" t="s">
        <v>82</v>
      </c>
      <c r="D173" s="24" t="s">
        <v>127</v>
      </c>
      <c r="E173" s="24">
        <v>7</v>
      </c>
      <c r="G173" s="25" t="s">
        <v>12</v>
      </c>
      <c r="H173" s="25" t="s">
        <v>15</v>
      </c>
      <c r="I173" s="24" t="s">
        <v>79</v>
      </c>
      <c r="J173" s="24" t="s">
        <v>125</v>
      </c>
      <c r="K173" s="24">
        <v>7</v>
      </c>
      <c r="BA173" s="25">
        <f t="shared" si="4"/>
        <v>0</v>
      </c>
      <c r="BB173" s="25">
        <f t="shared" si="5"/>
        <v>0</v>
      </c>
    </row>
    <row r="174" spans="1:54">
      <c r="A174" s="25" t="s">
        <v>46</v>
      </c>
      <c r="B174" s="25" t="s">
        <v>47</v>
      </c>
      <c r="C174" s="24" t="s">
        <v>82</v>
      </c>
      <c r="D174" s="24" t="s">
        <v>125</v>
      </c>
      <c r="E174" s="24">
        <v>7</v>
      </c>
      <c r="G174" s="25" t="s">
        <v>12</v>
      </c>
      <c r="H174" s="25" t="s">
        <v>15</v>
      </c>
      <c r="I174" s="24" t="s">
        <v>79</v>
      </c>
      <c r="J174" s="24" t="s">
        <v>125</v>
      </c>
      <c r="K174" s="24">
        <v>7</v>
      </c>
      <c r="BA174" s="25">
        <f t="shared" si="4"/>
        <v>0</v>
      </c>
      <c r="BB174" s="25">
        <f t="shared" si="5"/>
        <v>0</v>
      </c>
    </row>
    <row r="175" spans="1:54">
      <c r="A175" s="25" t="s">
        <v>23</v>
      </c>
      <c r="B175" s="25" t="s">
        <v>44</v>
      </c>
      <c r="C175" s="24" t="s">
        <v>78</v>
      </c>
      <c r="D175" s="24" t="s">
        <v>127</v>
      </c>
      <c r="E175" s="24">
        <v>7</v>
      </c>
      <c r="G175" s="25" t="s">
        <v>12</v>
      </c>
      <c r="H175" s="25" t="s">
        <v>15</v>
      </c>
      <c r="I175" s="24" t="s">
        <v>79</v>
      </c>
      <c r="J175" s="24" t="s">
        <v>125</v>
      </c>
      <c r="K175" s="24">
        <v>7</v>
      </c>
      <c r="BA175" s="25">
        <f t="shared" si="4"/>
        <v>0</v>
      </c>
      <c r="BB175" s="25">
        <f t="shared" si="5"/>
        <v>0</v>
      </c>
    </row>
    <row r="176" spans="1:54">
      <c r="A176" s="25" t="s">
        <v>23</v>
      </c>
      <c r="B176" s="25" t="s">
        <v>43</v>
      </c>
      <c r="C176" s="24" t="s">
        <v>72</v>
      </c>
      <c r="D176" s="24" t="s">
        <v>127</v>
      </c>
      <c r="E176" s="24">
        <v>7</v>
      </c>
      <c r="G176" s="25" t="s">
        <v>12</v>
      </c>
      <c r="H176" s="25" t="s">
        <v>15</v>
      </c>
      <c r="I176" s="24" t="s">
        <v>71</v>
      </c>
      <c r="J176" s="24" t="s">
        <v>127</v>
      </c>
      <c r="K176" s="24">
        <v>7</v>
      </c>
      <c r="BA176" s="25">
        <f t="shared" si="4"/>
        <v>0</v>
      </c>
      <c r="BB176" s="25">
        <f t="shared" si="5"/>
        <v>0</v>
      </c>
    </row>
    <row r="177" spans="1:54">
      <c r="A177" s="25" t="s">
        <v>23</v>
      </c>
      <c r="B177" s="25" t="s">
        <v>43</v>
      </c>
      <c r="C177" s="24" t="s">
        <v>72</v>
      </c>
      <c r="D177" s="24" t="s">
        <v>125</v>
      </c>
      <c r="E177" s="24">
        <v>7</v>
      </c>
      <c r="G177" s="25" t="s">
        <v>12</v>
      </c>
      <c r="H177" s="25" t="s">
        <v>15</v>
      </c>
      <c r="I177" s="24" t="s">
        <v>71</v>
      </c>
      <c r="J177" s="24" t="s">
        <v>126</v>
      </c>
      <c r="K177" s="24">
        <v>7</v>
      </c>
      <c r="BA177" s="25">
        <f t="shared" si="4"/>
        <v>0</v>
      </c>
      <c r="BB177" s="25">
        <f t="shared" si="5"/>
        <v>0</v>
      </c>
    </row>
    <row r="178" spans="1:54">
      <c r="A178" s="25" t="s">
        <v>23</v>
      </c>
      <c r="B178" s="25" t="s">
        <v>43</v>
      </c>
      <c r="C178" s="24" t="s">
        <v>71</v>
      </c>
      <c r="D178" s="24" t="s">
        <v>126</v>
      </c>
      <c r="E178" s="24">
        <v>7</v>
      </c>
      <c r="G178" s="25" t="s">
        <v>12</v>
      </c>
      <c r="H178" s="25" t="s">
        <v>15</v>
      </c>
      <c r="I178" s="24" t="s">
        <v>73</v>
      </c>
      <c r="J178" s="24" t="s">
        <v>127</v>
      </c>
      <c r="K178" s="24">
        <v>7</v>
      </c>
      <c r="BA178" s="25">
        <f t="shared" si="4"/>
        <v>0</v>
      </c>
      <c r="BB178" s="25">
        <f t="shared" si="5"/>
        <v>0</v>
      </c>
    </row>
    <row r="179" spans="1:54">
      <c r="A179" s="25" t="s">
        <v>23</v>
      </c>
      <c r="B179" s="25" t="s">
        <v>48</v>
      </c>
      <c r="C179" s="24" t="s">
        <v>82</v>
      </c>
      <c r="D179" s="24" t="s">
        <v>125</v>
      </c>
      <c r="E179" s="24">
        <v>7</v>
      </c>
      <c r="G179" s="25" t="s">
        <v>12</v>
      </c>
      <c r="H179" s="25" t="s">
        <v>15</v>
      </c>
      <c r="I179" s="24" t="s">
        <v>73</v>
      </c>
      <c r="J179" s="24" t="s">
        <v>125</v>
      </c>
      <c r="K179" s="24">
        <v>7</v>
      </c>
      <c r="BA179" s="25">
        <f t="shared" si="4"/>
        <v>0</v>
      </c>
      <c r="BB179" s="25">
        <f t="shared" si="5"/>
        <v>0</v>
      </c>
    </row>
    <row r="180" spans="1:54">
      <c r="A180" s="25" t="s">
        <v>23</v>
      </c>
      <c r="B180" s="25" t="s">
        <v>49</v>
      </c>
      <c r="C180" s="24" t="s">
        <v>70</v>
      </c>
      <c r="D180" s="24" t="s">
        <v>127</v>
      </c>
      <c r="E180" s="24">
        <v>7</v>
      </c>
      <c r="G180" s="25" t="s">
        <v>12</v>
      </c>
      <c r="H180" s="25" t="s">
        <v>15</v>
      </c>
      <c r="I180" s="24" t="s">
        <v>73</v>
      </c>
      <c r="J180" s="24" t="s">
        <v>125</v>
      </c>
      <c r="K180" s="24">
        <v>7</v>
      </c>
      <c r="BA180" s="25">
        <f t="shared" si="4"/>
        <v>0</v>
      </c>
      <c r="BB180" s="25">
        <f t="shared" si="5"/>
        <v>0</v>
      </c>
    </row>
    <row r="181" spans="1:54">
      <c r="A181" s="25" t="s">
        <v>23</v>
      </c>
      <c r="B181" s="25" t="s">
        <v>24</v>
      </c>
      <c r="C181" s="24" t="s">
        <v>72</v>
      </c>
      <c r="D181" s="24" t="s">
        <v>126</v>
      </c>
      <c r="E181" s="24">
        <v>7</v>
      </c>
      <c r="G181" s="25" t="s">
        <v>12</v>
      </c>
      <c r="H181" s="25" t="s">
        <v>15</v>
      </c>
      <c r="I181" s="24" t="s">
        <v>73</v>
      </c>
      <c r="J181" s="24" t="s">
        <v>125</v>
      </c>
      <c r="K181" s="24">
        <v>7</v>
      </c>
      <c r="BA181" s="25">
        <f t="shared" si="4"/>
        <v>0</v>
      </c>
      <c r="BB181" s="25">
        <f t="shared" si="5"/>
        <v>0</v>
      </c>
    </row>
    <row r="182" spans="1:54">
      <c r="A182" s="25" t="s">
        <v>23</v>
      </c>
      <c r="B182" s="25" t="s">
        <v>24</v>
      </c>
      <c r="C182" s="24" t="s">
        <v>72</v>
      </c>
      <c r="D182" s="24" t="s">
        <v>126</v>
      </c>
      <c r="E182" s="24">
        <v>7</v>
      </c>
      <c r="G182" s="25" t="s">
        <v>12</v>
      </c>
      <c r="H182" s="25" t="s">
        <v>15</v>
      </c>
      <c r="I182" s="24" t="s">
        <v>82</v>
      </c>
      <c r="J182" s="24" t="s">
        <v>125</v>
      </c>
      <c r="K182" s="24">
        <v>7</v>
      </c>
      <c r="BA182" s="25">
        <f t="shared" si="4"/>
        <v>0</v>
      </c>
      <c r="BB182" s="25">
        <f t="shared" si="5"/>
        <v>0</v>
      </c>
    </row>
    <row r="183" spans="1:54">
      <c r="A183" s="25" t="s">
        <v>23</v>
      </c>
      <c r="B183" s="25" t="s">
        <v>24</v>
      </c>
      <c r="C183" s="24" t="s">
        <v>72</v>
      </c>
      <c r="D183" s="24" t="s">
        <v>125</v>
      </c>
      <c r="E183" s="24">
        <v>7</v>
      </c>
      <c r="G183" s="25" t="s">
        <v>12</v>
      </c>
      <c r="H183" s="25" t="s">
        <v>40</v>
      </c>
      <c r="I183" s="24" t="s">
        <v>74</v>
      </c>
      <c r="J183" s="24" t="s">
        <v>125</v>
      </c>
      <c r="K183" s="24">
        <v>7</v>
      </c>
      <c r="BA183" s="25">
        <f t="shared" si="4"/>
        <v>0</v>
      </c>
      <c r="BB183" s="25">
        <f t="shared" si="5"/>
        <v>0</v>
      </c>
    </row>
    <row r="184" spans="1:54">
      <c r="A184" s="25" t="s">
        <v>23</v>
      </c>
      <c r="B184" s="25" t="s">
        <v>24</v>
      </c>
      <c r="C184" s="24" t="s">
        <v>74</v>
      </c>
      <c r="D184" s="24" t="s">
        <v>126</v>
      </c>
      <c r="E184" s="24">
        <v>7</v>
      </c>
      <c r="G184" s="25" t="s">
        <v>35</v>
      </c>
      <c r="H184" s="25" t="s">
        <v>36</v>
      </c>
      <c r="I184" s="24" t="s">
        <v>79</v>
      </c>
      <c r="J184" s="24" t="s">
        <v>126</v>
      </c>
      <c r="K184" s="24">
        <v>7</v>
      </c>
    </row>
    <row r="185" spans="1:54">
      <c r="A185" s="25" t="s">
        <v>23</v>
      </c>
      <c r="B185" s="25" t="s">
        <v>51</v>
      </c>
      <c r="C185" s="24" t="s">
        <v>82</v>
      </c>
      <c r="D185" s="24" t="s">
        <v>125</v>
      </c>
      <c r="E185" s="24">
        <v>7</v>
      </c>
      <c r="G185" s="25" t="s">
        <v>29</v>
      </c>
      <c r="H185" s="25" t="s">
        <v>41</v>
      </c>
      <c r="I185" s="24" t="s">
        <v>80</v>
      </c>
      <c r="J185" s="24" t="s">
        <v>126</v>
      </c>
      <c r="K185" s="24">
        <v>7</v>
      </c>
    </row>
    <row r="186" spans="1:54">
      <c r="A186" s="25" t="s">
        <v>23</v>
      </c>
      <c r="B186" s="25" t="s">
        <v>136</v>
      </c>
      <c r="C186" s="24" t="s">
        <v>75</v>
      </c>
      <c r="D186" s="24" t="s">
        <v>125</v>
      </c>
      <c r="E186" s="24">
        <v>7</v>
      </c>
      <c r="G186" s="25" t="s">
        <v>23</v>
      </c>
      <c r="H186" s="25" t="s">
        <v>43</v>
      </c>
      <c r="I186" s="24" t="s">
        <v>77</v>
      </c>
      <c r="J186" s="24" t="s">
        <v>126</v>
      </c>
      <c r="K186" s="24">
        <v>8</v>
      </c>
    </row>
    <row r="187" spans="1:54">
      <c r="A187" s="25" t="s">
        <v>23</v>
      </c>
      <c r="B187" s="25" t="s">
        <v>136</v>
      </c>
      <c r="C187" s="24" t="s">
        <v>76</v>
      </c>
      <c r="D187" s="24" t="s">
        <v>125</v>
      </c>
      <c r="E187" s="24">
        <v>7</v>
      </c>
      <c r="G187" s="25" t="s">
        <v>23</v>
      </c>
      <c r="H187" s="25" t="s">
        <v>48</v>
      </c>
      <c r="I187" s="24" t="s">
        <v>75</v>
      </c>
      <c r="J187" s="24" t="s">
        <v>126</v>
      </c>
      <c r="K187" s="24">
        <v>8</v>
      </c>
    </row>
    <row r="188" spans="1:54">
      <c r="A188" s="25" t="s">
        <v>23</v>
      </c>
      <c r="B188" s="25" t="s">
        <v>136</v>
      </c>
      <c r="C188" s="24" t="s">
        <v>77</v>
      </c>
      <c r="D188" s="24" t="s">
        <v>126</v>
      </c>
      <c r="E188" s="24">
        <v>7</v>
      </c>
      <c r="G188" s="25" t="s">
        <v>23</v>
      </c>
      <c r="H188" s="25" t="s">
        <v>48</v>
      </c>
      <c r="I188" s="24" t="s">
        <v>73</v>
      </c>
      <c r="J188" s="24" t="s">
        <v>126</v>
      </c>
      <c r="K188" s="24">
        <v>8</v>
      </c>
    </row>
    <row r="189" spans="1:54">
      <c r="A189" s="25" t="s">
        <v>23</v>
      </c>
      <c r="B189" s="25" t="s">
        <v>136</v>
      </c>
      <c r="C189" s="24" t="s">
        <v>77</v>
      </c>
      <c r="D189" s="24" t="s">
        <v>126</v>
      </c>
      <c r="E189" s="24">
        <v>7</v>
      </c>
      <c r="G189" s="25" t="s">
        <v>23</v>
      </c>
      <c r="H189" s="25" t="s">
        <v>53</v>
      </c>
      <c r="I189" s="24" t="s">
        <v>77</v>
      </c>
      <c r="J189" s="24" t="s">
        <v>127</v>
      </c>
      <c r="K189" s="24">
        <v>8</v>
      </c>
    </row>
    <row r="190" spans="1:54">
      <c r="A190" s="25" t="s">
        <v>23</v>
      </c>
      <c r="B190" s="25" t="s">
        <v>136</v>
      </c>
      <c r="C190" s="24" t="s">
        <v>77</v>
      </c>
      <c r="D190" s="24" t="s">
        <v>125</v>
      </c>
      <c r="E190" s="24">
        <v>7</v>
      </c>
      <c r="G190" s="25" t="s">
        <v>23</v>
      </c>
      <c r="H190" s="25" t="s">
        <v>24</v>
      </c>
      <c r="I190" s="24" t="s">
        <v>76</v>
      </c>
      <c r="J190" s="24" t="s">
        <v>125</v>
      </c>
      <c r="K190" s="24">
        <v>8</v>
      </c>
    </row>
    <row r="191" spans="1:54">
      <c r="A191" s="25" t="s">
        <v>23</v>
      </c>
      <c r="B191" s="25" t="s">
        <v>136</v>
      </c>
      <c r="C191" s="24" t="s">
        <v>70</v>
      </c>
      <c r="D191" s="24" t="s">
        <v>127</v>
      </c>
      <c r="E191" s="24">
        <v>7</v>
      </c>
      <c r="G191" s="25" t="s">
        <v>23</v>
      </c>
      <c r="H191" s="25" t="s">
        <v>24</v>
      </c>
      <c r="I191" s="24" t="s">
        <v>77</v>
      </c>
      <c r="J191" s="24" t="s">
        <v>126</v>
      </c>
      <c r="K191" s="24">
        <v>8</v>
      </c>
    </row>
    <row r="192" spans="1:54">
      <c r="A192" s="25" t="s">
        <v>23</v>
      </c>
      <c r="B192" s="25" t="s">
        <v>136</v>
      </c>
      <c r="C192" s="24" t="s">
        <v>79</v>
      </c>
      <c r="D192" s="24" t="s">
        <v>126</v>
      </c>
      <c r="E192" s="24">
        <v>7</v>
      </c>
      <c r="G192" s="25" t="s">
        <v>23</v>
      </c>
      <c r="H192" s="25" t="s">
        <v>24</v>
      </c>
      <c r="I192" s="24" t="s">
        <v>77</v>
      </c>
      <c r="J192" s="24" t="s">
        <v>126</v>
      </c>
      <c r="K192" s="24">
        <v>8</v>
      </c>
    </row>
    <row r="193" spans="1:11">
      <c r="A193" s="25" t="s">
        <v>23</v>
      </c>
      <c r="B193" s="25" t="s">
        <v>136</v>
      </c>
      <c r="C193" s="24" t="s">
        <v>71</v>
      </c>
      <c r="D193" s="24" t="s">
        <v>126</v>
      </c>
      <c r="E193" s="24">
        <v>7</v>
      </c>
      <c r="G193" s="25" t="s">
        <v>23</v>
      </c>
      <c r="H193" s="25" t="s">
        <v>24</v>
      </c>
      <c r="I193" s="24" t="s">
        <v>77</v>
      </c>
      <c r="J193" s="24" t="s">
        <v>126</v>
      </c>
      <c r="K193" s="24">
        <v>8</v>
      </c>
    </row>
    <row r="194" spans="1:11">
      <c r="A194" s="25" t="s">
        <v>23</v>
      </c>
      <c r="B194" s="25" t="s">
        <v>136</v>
      </c>
      <c r="C194" s="24" t="s">
        <v>71</v>
      </c>
      <c r="D194" s="24" t="s">
        <v>125</v>
      </c>
      <c r="E194" s="24">
        <v>7</v>
      </c>
      <c r="G194" s="25" t="s">
        <v>23</v>
      </c>
      <c r="H194" s="25" t="s">
        <v>24</v>
      </c>
      <c r="I194" s="24" t="s">
        <v>77</v>
      </c>
      <c r="J194" s="24" t="s">
        <v>126</v>
      </c>
      <c r="K194" s="24">
        <v>8</v>
      </c>
    </row>
    <row r="195" spans="1:11">
      <c r="A195" s="25" t="s">
        <v>23</v>
      </c>
      <c r="B195" s="25" t="s">
        <v>136</v>
      </c>
      <c r="C195" s="24" t="s">
        <v>80</v>
      </c>
      <c r="D195" s="24" t="s">
        <v>125</v>
      </c>
      <c r="E195" s="24">
        <v>7</v>
      </c>
      <c r="G195" s="25" t="s">
        <v>23</v>
      </c>
      <c r="H195" s="25" t="s">
        <v>24</v>
      </c>
      <c r="I195" s="24" t="s">
        <v>71</v>
      </c>
      <c r="J195" s="24" t="s">
        <v>127</v>
      </c>
      <c r="K195" s="24">
        <v>8</v>
      </c>
    </row>
    <row r="196" spans="1:11">
      <c r="A196" s="25" t="s">
        <v>23</v>
      </c>
      <c r="B196" s="25" t="s">
        <v>136</v>
      </c>
      <c r="C196" s="24" t="s">
        <v>82</v>
      </c>
      <c r="D196" s="24" t="s">
        <v>127</v>
      </c>
      <c r="E196" s="24">
        <v>7</v>
      </c>
      <c r="G196" s="25" t="s">
        <v>23</v>
      </c>
      <c r="H196" s="25" t="s">
        <v>24</v>
      </c>
      <c r="I196" s="24" t="s">
        <v>71</v>
      </c>
      <c r="J196" s="24" t="s">
        <v>127</v>
      </c>
      <c r="K196" s="24">
        <v>8</v>
      </c>
    </row>
    <row r="197" spans="1:11">
      <c r="A197" s="25" t="s">
        <v>23</v>
      </c>
      <c r="B197" s="25" t="s">
        <v>136</v>
      </c>
      <c r="C197" s="24" t="s">
        <v>82</v>
      </c>
      <c r="D197" s="24" t="s">
        <v>127</v>
      </c>
      <c r="E197" s="24">
        <v>7</v>
      </c>
      <c r="G197" s="25" t="s">
        <v>23</v>
      </c>
      <c r="H197" s="25" t="s">
        <v>24</v>
      </c>
      <c r="I197" s="24" t="s">
        <v>71</v>
      </c>
      <c r="J197" s="24" t="s">
        <v>126</v>
      </c>
      <c r="K197" s="24">
        <v>8</v>
      </c>
    </row>
    <row r="198" spans="1:11">
      <c r="A198" s="25" t="s">
        <v>23</v>
      </c>
      <c r="B198" s="25" t="s">
        <v>136</v>
      </c>
      <c r="C198" s="24" t="s">
        <v>82</v>
      </c>
      <c r="D198" s="24" t="s">
        <v>127</v>
      </c>
      <c r="E198" s="24">
        <v>7</v>
      </c>
      <c r="G198" s="25" t="s">
        <v>23</v>
      </c>
      <c r="H198" s="25" t="s">
        <v>24</v>
      </c>
      <c r="I198" s="24" t="s">
        <v>71</v>
      </c>
      <c r="J198" s="24" t="s">
        <v>126</v>
      </c>
      <c r="K198" s="24">
        <v>8</v>
      </c>
    </row>
    <row r="199" spans="1:11">
      <c r="A199" s="25" t="s">
        <v>23</v>
      </c>
      <c r="B199" s="25" t="s">
        <v>136</v>
      </c>
      <c r="C199" s="24" t="s">
        <v>82</v>
      </c>
      <c r="D199" s="24" t="s">
        <v>126</v>
      </c>
      <c r="E199" s="24">
        <v>7</v>
      </c>
      <c r="G199" s="25" t="s">
        <v>23</v>
      </c>
      <c r="H199" s="25" t="s">
        <v>136</v>
      </c>
      <c r="I199" s="24" t="s">
        <v>77</v>
      </c>
      <c r="J199" s="24" t="s">
        <v>126</v>
      </c>
      <c r="K199" s="24">
        <v>8</v>
      </c>
    </row>
    <row r="200" spans="1:11">
      <c r="A200" s="25" t="s">
        <v>23</v>
      </c>
      <c r="B200" s="25" t="s">
        <v>136</v>
      </c>
      <c r="C200" s="24" t="s">
        <v>82</v>
      </c>
      <c r="D200" s="24" t="s">
        <v>125</v>
      </c>
      <c r="E200" s="24">
        <v>7</v>
      </c>
      <c r="G200" s="25" t="s">
        <v>23</v>
      </c>
      <c r="H200" s="25" t="s">
        <v>136</v>
      </c>
      <c r="I200" s="24" t="s">
        <v>77</v>
      </c>
      <c r="J200" s="24" t="s">
        <v>125</v>
      </c>
      <c r="K200" s="24">
        <v>8</v>
      </c>
    </row>
    <row r="201" spans="1:11">
      <c r="A201" s="25" t="s">
        <v>23</v>
      </c>
      <c r="B201" s="25" t="s">
        <v>136</v>
      </c>
      <c r="C201" s="24" t="s">
        <v>82</v>
      </c>
      <c r="D201" s="24" t="s">
        <v>125</v>
      </c>
      <c r="E201" s="24">
        <v>7</v>
      </c>
      <c r="G201" s="25" t="s">
        <v>23</v>
      </c>
      <c r="H201" s="25" t="s">
        <v>136</v>
      </c>
      <c r="I201" s="24" t="s">
        <v>71</v>
      </c>
      <c r="J201" s="24" t="s">
        <v>127</v>
      </c>
      <c r="K201" s="24">
        <v>8</v>
      </c>
    </row>
    <row r="202" spans="1:11">
      <c r="A202" s="25" t="s">
        <v>23</v>
      </c>
      <c r="B202" s="25" t="s">
        <v>50</v>
      </c>
      <c r="C202" s="24" t="s">
        <v>71</v>
      </c>
      <c r="D202" s="24" t="s">
        <v>127</v>
      </c>
      <c r="E202" s="24">
        <v>7</v>
      </c>
      <c r="G202" s="25" t="s">
        <v>23</v>
      </c>
      <c r="H202" s="25" t="s">
        <v>136</v>
      </c>
      <c r="I202" s="24" t="s">
        <v>82</v>
      </c>
      <c r="J202" s="24" t="s">
        <v>127</v>
      </c>
      <c r="K202" s="24">
        <v>8</v>
      </c>
    </row>
    <row r="203" spans="1:11">
      <c r="A203" s="25" t="s">
        <v>30</v>
      </c>
      <c r="B203" s="25" t="s">
        <v>31</v>
      </c>
      <c r="C203" s="24" t="s">
        <v>76</v>
      </c>
      <c r="D203" s="24" t="s">
        <v>126</v>
      </c>
      <c r="E203" s="24">
        <v>7</v>
      </c>
      <c r="G203" s="25" t="s">
        <v>30</v>
      </c>
      <c r="H203" s="25" t="s">
        <v>31</v>
      </c>
      <c r="I203" s="24" t="s">
        <v>82</v>
      </c>
      <c r="J203" s="24" t="s">
        <v>125</v>
      </c>
      <c r="K203" s="24">
        <v>8</v>
      </c>
    </row>
    <row r="204" spans="1:11">
      <c r="A204" s="25" t="s">
        <v>30</v>
      </c>
      <c r="B204" s="25" t="s">
        <v>31</v>
      </c>
      <c r="C204" s="24" t="s">
        <v>73</v>
      </c>
      <c r="D204" s="24" t="s">
        <v>127</v>
      </c>
      <c r="E204" s="24">
        <v>7</v>
      </c>
      <c r="G204" s="25" t="s">
        <v>10</v>
      </c>
      <c r="H204" s="25" t="s">
        <v>11</v>
      </c>
      <c r="I204" s="24" t="s">
        <v>79</v>
      </c>
      <c r="J204" s="24" t="s">
        <v>126</v>
      </c>
      <c r="K204" s="24">
        <v>8</v>
      </c>
    </row>
    <row r="205" spans="1:11">
      <c r="A205" s="25" t="s">
        <v>30</v>
      </c>
      <c r="B205" s="25" t="s">
        <v>31</v>
      </c>
      <c r="C205" s="24" t="s">
        <v>82</v>
      </c>
      <c r="D205" s="24" t="s">
        <v>126</v>
      </c>
      <c r="E205" s="24">
        <v>7</v>
      </c>
      <c r="G205" s="25" t="s">
        <v>20</v>
      </c>
      <c r="H205" s="25" t="s">
        <v>37</v>
      </c>
      <c r="I205" s="24" t="s">
        <v>79</v>
      </c>
      <c r="J205" s="24" t="s">
        <v>125</v>
      </c>
      <c r="K205" s="24">
        <v>8</v>
      </c>
    </row>
    <row r="206" spans="1:11">
      <c r="A206" s="25" t="s">
        <v>32</v>
      </c>
      <c r="B206" s="25" t="s">
        <v>33</v>
      </c>
      <c r="C206" s="24" t="s">
        <v>78</v>
      </c>
      <c r="D206" s="24" t="s">
        <v>126</v>
      </c>
      <c r="E206" s="24">
        <v>7</v>
      </c>
      <c r="G206" s="25" t="s">
        <v>20</v>
      </c>
      <c r="H206" s="25" t="s">
        <v>52</v>
      </c>
      <c r="I206" s="24" t="s">
        <v>82</v>
      </c>
      <c r="J206" s="24" t="s">
        <v>125</v>
      </c>
      <c r="K206" s="24">
        <v>8</v>
      </c>
    </row>
    <row r="207" spans="1:11">
      <c r="A207" s="25" t="s">
        <v>32</v>
      </c>
      <c r="B207" s="25" t="s">
        <v>33</v>
      </c>
      <c r="C207" s="24" t="s">
        <v>78</v>
      </c>
      <c r="D207" s="24" t="s">
        <v>126</v>
      </c>
      <c r="E207" s="24">
        <v>7</v>
      </c>
      <c r="G207" s="25" t="s">
        <v>12</v>
      </c>
      <c r="H207" s="25" t="s">
        <v>13</v>
      </c>
      <c r="I207" s="24" t="s">
        <v>80</v>
      </c>
      <c r="J207" s="24" t="s">
        <v>127</v>
      </c>
      <c r="K207" s="24">
        <v>8</v>
      </c>
    </row>
    <row r="208" spans="1:11">
      <c r="A208" s="25" t="s">
        <v>32</v>
      </c>
      <c r="B208" s="25" t="s">
        <v>33</v>
      </c>
      <c r="C208" s="24" t="s">
        <v>79</v>
      </c>
      <c r="D208" s="24" t="s">
        <v>126</v>
      </c>
      <c r="E208" s="24">
        <v>7</v>
      </c>
      <c r="G208" s="25" t="s">
        <v>12</v>
      </c>
      <c r="H208" s="25" t="s">
        <v>18</v>
      </c>
      <c r="I208" s="24" t="s">
        <v>80</v>
      </c>
      <c r="J208" s="24" t="s">
        <v>126</v>
      </c>
      <c r="K208" s="24">
        <v>8</v>
      </c>
    </row>
    <row r="209" spans="1:11">
      <c r="A209" s="25" t="s">
        <v>32</v>
      </c>
      <c r="B209" s="25" t="s">
        <v>33</v>
      </c>
      <c r="C209" s="24" t="s">
        <v>79</v>
      </c>
      <c r="D209" s="24" t="s">
        <v>126</v>
      </c>
      <c r="E209" s="24">
        <v>7</v>
      </c>
      <c r="G209" s="25" t="s">
        <v>12</v>
      </c>
      <c r="H209" s="25" t="s">
        <v>18</v>
      </c>
      <c r="I209" s="24" t="s">
        <v>82</v>
      </c>
      <c r="J209" s="24" t="s">
        <v>126</v>
      </c>
      <c r="K209" s="24">
        <v>8</v>
      </c>
    </row>
    <row r="210" spans="1:11">
      <c r="A210" s="25" t="s">
        <v>32</v>
      </c>
      <c r="B210" s="25" t="s">
        <v>33</v>
      </c>
      <c r="C210" s="24" t="s">
        <v>79</v>
      </c>
      <c r="D210" s="24" t="s">
        <v>126</v>
      </c>
      <c r="E210" s="24">
        <v>7</v>
      </c>
      <c r="G210" s="25" t="s">
        <v>12</v>
      </c>
      <c r="H210" s="25" t="s">
        <v>15</v>
      </c>
      <c r="I210" s="24" t="s">
        <v>80</v>
      </c>
      <c r="J210" s="24" t="s">
        <v>127</v>
      </c>
      <c r="K210" s="24">
        <v>8</v>
      </c>
    </row>
    <row r="211" spans="1:11">
      <c r="A211" s="25" t="s">
        <v>10</v>
      </c>
      <c r="B211" s="25" t="s">
        <v>34</v>
      </c>
      <c r="C211" s="24" t="s">
        <v>82</v>
      </c>
      <c r="D211" s="24" t="s">
        <v>126</v>
      </c>
      <c r="E211" s="24">
        <v>7</v>
      </c>
      <c r="G211" s="25" t="s">
        <v>29</v>
      </c>
      <c r="H211" s="25" t="s">
        <v>42</v>
      </c>
      <c r="I211" s="24" t="s">
        <v>82</v>
      </c>
      <c r="J211" s="24" t="s">
        <v>125</v>
      </c>
      <c r="K211" s="24">
        <v>8</v>
      </c>
    </row>
    <row r="212" spans="1:11">
      <c r="A212" s="25" t="s">
        <v>10</v>
      </c>
      <c r="B212" s="25" t="s">
        <v>11</v>
      </c>
      <c r="C212" s="24" t="s">
        <v>76</v>
      </c>
      <c r="D212" s="24" t="s">
        <v>127</v>
      </c>
      <c r="E212" s="24">
        <v>7</v>
      </c>
      <c r="G212" s="25" t="s">
        <v>23</v>
      </c>
      <c r="H212" s="25" t="s">
        <v>24</v>
      </c>
      <c r="I212" s="24" t="s">
        <v>76</v>
      </c>
      <c r="J212" s="24" t="s">
        <v>126</v>
      </c>
      <c r="K212" s="24">
        <v>9</v>
      </c>
    </row>
    <row r="213" spans="1:11">
      <c r="A213" s="25" t="s">
        <v>10</v>
      </c>
      <c r="B213" s="25" t="s">
        <v>11</v>
      </c>
      <c r="C213" s="24" t="s">
        <v>77</v>
      </c>
      <c r="D213" s="24" t="s">
        <v>125</v>
      </c>
      <c r="E213" s="24">
        <v>7</v>
      </c>
      <c r="G213" s="25" t="s">
        <v>23</v>
      </c>
      <c r="H213" s="25" t="s">
        <v>24</v>
      </c>
      <c r="I213" s="24" t="s">
        <v>76</v>
      </c>
      <c r="J213" s="24" t="s">
        <v>126</v>
      </c>
      <c r="K213" s="24">
        <v>9</v>
      </c>
    </row>
    <row r="214" spans="1:11">
      <c r="A214" s="25" t="s">
        <v>10</v>
      </c>
      <c r="B214" s="25" t="s">
        <v>11</v>
      </c>
      <c r="C214" s="24" t="s">
        <v>70</v>
      </c>
      <c r="D214" s="24" t="s">
        <v>125</v>
      </c>
      <c r="E214" s="24">
        <v>7</v>
      </c>
      <c r="G214" s="25" t="s">
        <v>23</v>
      </c>
      <c r="H214" s="25" t="s">
        <v>24</v>
      </c>
      <c r="I214" s="24" t="s">
        <v>72</v>
      </c>
      <c r="J214" s="24" t="s">
        <v>126</v>
      </c>
      <c r="K214" s="24">
        <v>9</v>
      </c>
    </row>
    <row r="215" spans="1:11">
      <c r="A215" s="25" t="s">
        <v>10</v>
      </c>
      <c r="B215" s="25" t="s">
        <v>11</v>
      </c>
      <c r="C215" s="24" t="s">
        <v>74</v>
      </c>
      <c r="D215" s="24" t="s">
        <v>126</v>
      </c>
      <c r="E215" s="24">
        <v>7</v>
      </c>
      <c r="G215" s="25" t="s">
        <v>23</v>
      </c>
      <c r="H215" s="25" t="s">
        <v>24</v>
      </c>
      <c r="I215" s="24" t="s">
        <v>79</v>
      </c>
      <c r="J215" s="24" t="s">
        <v>126</v>
      </c>
      <c r="K215" s="24">
        <v>9</v>
      </c>
    </row>
    <row r="216" spans="1:11">
      <c r="A216" s="25" t="s">
        <v>10</v>
      </c>
      <c r="B216" s="25" t="s">
        <v>11</v>
      </c>
      <c r="C216" s="24" t="s">
        <v>80</v>
      </c>
      <c r="D216" s="24" t="s">
        <v>125</v>
      </c>
      <c r="E216" s="24">
        <v>7</v>
      </c>
      <c r="G216" s="25" t="s">
        <v>23</v>
      </c>
      <c r="H216" s="25" t="s">
        <v>24</v>
      </c>
      <c r="I216" s="24" t="s">
        <v>82</v>
      </c>
      <c r="J216" s="24" t="s">
        <v>125</v>
      </c>
      <c r="K216" s="24">
        <v>9</v>
      </c>
    </row>
    <row r="217" spans="1:11">
      <c r="A217" s="25" t="s">
        <v>20</v>
      </c>
      <c r="B217" s="25" t="s">
        <v>37</v>
      </c>
      <c r="C217" s="24" t="s">
        <v>77</v>
      </c>
      <c r="D217" s="24" t="s">
        <v>125</v>
      </c>
      <c r="E217" s="24">
        <v>7</v>
      </c>
      <c r="G217" s="25" t="s">
        <v>23</v>
      </c>
      <c r="H217" s="25" t="s">
        <v>24</v>
      </c>
      <c r="I217" s="24" t="s">
        <v>82</v>
      </c>
      <c r="J217" s="24" t="s">
        <v>125</v>
      </c>
      <c r="K217" s="24">
        <v>9</v>
      </c>
    </row>
    <row r="218" spans="1:11">
      <c r="A218" s="25" t="s">
        <v>20</v>
      </c>
      <c r="B218" s="25" t="s">
        <v>52</v>
      </c>
      <c r="C218" s="24" t="s">
        <v>77</v>
      </c>
      <c r="D218" s="24" t="s">
        <v>125</v>
      </c>
      <c r="E218" s="24">
        <v>7</v>
      </c>
    </row>
    <row r="219" spans="1:11">
      <c r="A219" s="25" t="s">
        <v>20</v>
      </c>
      <c r="B219" s="25" t="s">
        <v>52</v>
      </c>
      <c r="C219" s="24" t="s">
        <v>80</v>
      </c>
      <c r="D219" s="24" t="s">
        <v>125</v>
      </c>
      <c r="E219" s="24">
        <v>7</v>
      </c>
    </row>
    <row r="220" spans="1:11">
      <c r="A220" s="25" t="s">
        <v>12</v>
      </c>
      <c r="B220" s="25" t="s">
        <v>13</v>
      </c>
      <c r="C220" s="24" t="s">
        <v>80</v>
      </c>
      <c r="D220" s="24" t="s">
        <v>126</v>
      </c>
      <c r="E220" s="24">
        <v>7</v>
      </c>
    </row>
    <row r="221" spans="1:11">
      <c r="A221" s="25" t="s">
        <v>12</v>
      </c>
      <c r="B221" s="25" t="s">
        <v>13</v>
      </c>
      <c r="C221" s="24" t="s">
        <v>82</v>
      </c>
      <c r="D221" s="24" t="s">
        <v>127</v>
      </c>
      <c r="E221" s="24">
        <v>7</v>
      </c>
    </row>
    <row r="222" spans="1:11">
      <c r="A222" s="25" t="s">
        <v>12</v>
      </c>
      <c r="B222" s="25" t="s">
        <v>18</v>
      </c>
      <c r="C222" s="24" t="s">
        <v>75</v>
      </c>
      <c r="D222" s="24" t="s">
        <v>126</v>
      </c>
      <c r="E222" s="24">
        <v>7</v>
      </c>
    </row>
    <row r="223" spans="1:11">
      <c r="A223" s="25" t="s">
        <v>12</v>
      </c>
      <c r="B223" s="25" t="s">
        <v>18</v>
      </c>
      <c r="C223" s="24" t="s">
        <v>75</v>
      </c>
      <c r="D223" s="24" t="s">
        <v>126</v>
      </c>
      <c r="E223" s="24">
        <v>7</v>
      </c>
    </row>
    <row r="224" spans="1:11">
      <c r="A224" s="25" t="s">
        <v>12</v>
      </c>
      <c r="B224" s="25" t="s">
        <v>18</v>
      </c>
      <c r="C224" s="24" t="s">
        <v>75</v>
      </c>
      <c r="D224" s="24" t="s">
        <v>126</v>
      </c>
      <c r="E224" s="24">
        <v>7</v>
      </c>
    </row>
    <row r="225" spans="1:5">
      <c r="A225" s="25" t="s">
        <v>12</v>
      </c>
      <c r="B225" s="25" t="s">
        <v>18</v>
      </c>
      <c r="C225" s="24" t="s">
        <v>75</v>
      </c>
      <c r="D225" s="24" t="s">
        <v>125</v>
      </c>
      <c r="E225" s="24">
        <v>7</v>
      </c>
    </row>
    <row r="226" spans="1:5">
      <c r="A226" s="25" t="s">
        <v>12</v>
      </c>
      <c r="B226" s="25" t="s">
        <v>18</v>
      </c>
      <c r="C226" s="24" t="s">
        <v>75</v>
      </c>
      <c r="D226" s="24" t="s">
        <v>125</v>
      </c>
      <c r="E226" s="24">
        <v>7</v>
      </c>
    </row>
    <row r="227" spans="1:5">
      <c r="A227" s="25" t="s">
        <v>12</v>
      </c>
      <c r="B227" s="25" t="s">
        <v>18</v>
      </c>
      <c r="C227" s="24" t="s">
        <v>80</v>
      </c>
      <c r="D227" s="24" t="s">
        <v>125</v>
      </c>
      <c r="E227" s="24">
        <v>7</v>
      </c>
    </row>
    <row r="228" spans="1:5">
      <c r="A228" s="25" t="s">
        <v>12</v>
      </c>
      <c r="B228" s="25" t="s">
        <v>25</v>
      </c>
      <c r="C228" s="24" t="s">
        <v>82</v>
      </c>
      <c r="D228" s="24" t="s">
        <v>126</v>
      </c>
      <c r="E228" s="24">
        <v>7</v>
      </c>
    </row>
    <row r="229" spans="1:5">
      <c r="A229" s="25" t="s">
        <v>12</v>
      </c>
      <c r="B229" s="25" t="s">
        <v>15</v>
      </c>
      <c r="C229" s="24" t="s">
        <v>75</v>
      </c>
      <c r="D229" s="24" t="s">
        <v>125</v>
      </c>
      <c r="E229" s="24">
        <v>7</v>
      </c>
    </row>
    <row r="230" spans="1:5">
      <c r="A230" s="25" t="s">
        <v>12</v>
      </c>
      <c r="B230" s="25" t="s">
        <v>15</v>
      </c>
      <c r="C230" s="24" t="s">
        <v>79</v>
      </c>
      <c r="D230" s="24" t="s">
        <v>126</v>
      </c>
      <c r="E230" s="24">
        <v>7</v>
      </c>
    </row>
    <row r="231" spans="1:5">
      <c r="A231" s="25" t="s">
        <v>12</v>
      </c>
      <c r="B231" s="25" t="s">
        <v>15</v>
      </c>
      <c r="C231" s="24" t="s">
        <v>79</v>
      </c>
      <c r="D231" s="24" t="s">
        <v>126</v>
      </c>
      <c r="E231" s="24">
        <v>7</v>
      </c>
    </row>
    <row r="232" spans="1:5">
      <c r="A232" s="25" t="s">
        <v>12</v>
      </c>
      <c r="B232" s="25" t="s">
        <v>15</v>
      </c>
      <c r="C232" s="24" t="s">
        <v>79</v>
      </c>
      <c r="D232" s="24" t="s">
        <v>125</v>
      </c>
      <c r="E232" s="24">
        <v>7</v>
      </c>
    </row>
    <row r="233" spans="1:5">
      <c r="A233" s="25" t="s">
        <v>12</v>
      </c>
      <c r="B233" s="25" t="s">
        <v>15</v>
      </c>
      <c r="C233" s="24" t="s">
        <v>79</v>
      </c>
      <c r="D233" s="24" t="s">
        <v>125</v>
      </c>
      <c r="E233" s="24">
        <v>7</v>
      </c>
    </row>
    <row r="234" spans="1:5">
      <c r="A234" s="25" t="s">
        <v>12</v>
      </c>
      <c r="B234" s="25" t="s">
        <v>15</v>
      </c>
      <c r="C234" s="24" t="s">
        <v>79</v>
      </c>
      <c r="D234" s="24" t="s">
        <v>125</v>
      </c>
      <c r="E234" s="24">
        <v>7</v>
      </c>
    </row>
    <row r="235" spans="1:5">
      <c r="A235" s="25" t="s">
        <v>12</v>
      </c>
      <c r="B235" s="25" t="s">
        <v>15</v>
      </c>
      <c r="C235" s="24" t="s">
        <v>79</v>
      </c>
      <c r="D235" s="24" t="s">
        <v>125</v>
      </c>
      <c r="E235" s="24">
        <v>7</v>
      </c>
    </row>
    <row r="236" spans="1:5">
      <c r="A236" s="25" t="s">
        <v>12</v>
      </c>
      <c r="B236" s="25" t="s">
        <v>15</v>
      </c>
      <c r="C236" s="24" t="s">
        <v>71</v>
      </c>
      <c r="D236" s="24" t="s">
        <v>127</v>
      </c>
      <c r="E236" s="24">
        <v>7</v>
      </c>
    </row>
    <row r="237" spans="1:5">
      <c r="A237" s="25" t="s">
        <v>12</v>
      </c>
      <c r="B237" s="25" t="s">
        <v>15</v>
      </c>
      <c r="C237" s="24" t="s">
        <v>71</v>
      </c>
      <c r="D237" s="24" t="s">
        <v>126</v>
      </c>
      <c r="E237" s="24">
        <v>7</v>
      </c>
    </row>
    <row r="238" spans="1:5">
      <c r="A238" s="25" t="s">
        <v>12</v>
      </c>
      <c r="B238" s="25" t="s">
        <v>15</v>
      </c>
      <c r="C238" s="24" t="s">
        <v>73</v>
      </c>
      <c r="D238" s="24" t="s">
        <v>127</v>
      </c>
      <c r="E238" s="24">
        <v>7</v>
      </c>
    </row>
    <row r="239" spans="1:5">
      <c r="A239" s="25" t="s">
        <v>12</v>
      </c>
      <c r="B239" s="25" t="s">
        <v>15</v>
      </c>
      <c r="C239" s="24" t="s">
        <v>73</v>
      </c>
      <c r="D239" s="24" t="s">
        <v>125</v>
      </c>
      <c r="E239" s="24">
        <v>7</v>
      </c>
    </row>
    <row r="240" spans="1:5">
      <c r="A240" s="25" t="s">
        <v>12</v>
      </c>
      <c r="B240" s="25" t="s">
        <v>15</v>
      </c>
      <c r="C240" s="24" t="s">
        <v>73</v>
      </c>
      <c r="D240" s="24" t="s">
        <v>125</v>
      </c>
      <c r="E240" s="24">
        <v>7</v>
      </c>
    </row>
    <row r="241" spans="1:5">
      <c r="A241" s="25" t="s">
        <v>12</v>
      </c>
      <c r="B241" s="25" t="s">
        <v>15</v>
      </c>
      <c r="C241" s="24" t="s">
        <v>73</v>
      </c>
      <c r="D241" s="24" t="s">
        <v>125</v>
      </c>
      <c r="E241" s="24">
        <v>7</v>
      </c>
    </row>
    <row r="242" spans="1:5">
      <c r="A242" s="25" t="s">
        <v>12</v>
      </c>
      <c r="B242" s="25" t="s">
        <v>15</v>
      </c>
      <c r="C242" s="24" t="s">
        <v>82</v>
      </c>
      <c r="D242" s="24" t="s">
        <v>125</v>
      </c>
      <c r="E242" s="24">
        <v>7</v>
      </c>
    </row>
    <row r="243" spans="1:5">
      <c r="A243" s="25" t="s">
        <v>12</v>
      </c>
      <c r="B243" s="25" t="s">
        <v>40</v>
      </c>
      <c r="C243" s="24" t="s">
        <v>74</v>
      </c>
      <c r="D243" s="24" t="s">
        <v>125</v>
      </c>
      <c r="E243" s="24">
        <v>7</v>
      </c>
    </row>
    <row r="244" spans="1:5">
      <c r="A244" s="25" t="s">
        <v>35</v>
      </c>
      <c r="B244" s="25" t="s">
        <v>36</v>
      </c>
      <c r="C244" s="24" t="s">
        <v>79</v>
      </c>
      <c r="D244" s="24" t="s">
        <v>126</v>
      </c>
      <c r="E244" s="24">
        <v>7</v>
      </c>
    </row>
    <row r="245" spans="1:5">
      <c r="A245" s="25" t="s">
        <v>29</v>
      </c>
      <c r="B245" s="25" t="s">
        <v>41</v>
      </c>
      <c r="C245" s="24" t="s">
        <v>80</v>
      </c>
      <c r="D245" s="24" t="s">
        <v>126</v>
      </c>
      <c r="E245" s="24">
        <v>7</v>
      </c>
    </row>
    <row r="246" spans="1:5">
      <c r="A246" s="25" t="s">
        <v>46</v>
      </c>
      <c r="B246" s="25" t="s">
        <v>47</v>
      </c>
      <c r="C246" s="24" t="s">
        <v>75</v>
      </c>
      <c r="D246" s="24" t="s">
        <v>125</v>
      </c>
      <c r="E246" s="24">
        <v>8</v>
      </c>
    </row>
    <row r="247" spans="1:5">
      <c r="A247" s="25" t="s">
        <v>46</v>
      </c>
      <c r="B247" s="25" t="s">
        <v>47</v>
      </c>
      <c r="C247" s="24" t="s">
        <v>77</v>
      </c>
      <c r="D247" s="24" t="s">
        <v>127</v>
      </c>
      <c r="E247" s="24">
        <v>8</v>
      </c>
    </row>
    <row r="248" spans="1:5">
      <c r="A248" s="25" t="s">
        <v>46</v>
      </c>
      <c r="B248" s="25" t="s">
        <v>47</v>
      </c>
      <c r="C248" s="24" t="s">
        <v>77</v>
      </c>
      <c r="D248" s="24" t="s">
        <v>127</v>
      </c>
      <c r="E248" s="24">
        <v>8</v>
      </c>
    </row>
    <row r="249" spans="1:5">
      <c r="A249" s="25" t="s">
        <v>46</v>
      </c>
      <c r="B249" s="25" t="s">
        <v>47</v>
      </c>
      <c r="C249" s="24" t="s">
        <v>77</v>
      </c>
      <c r="D249" s="24" t="s">
        <v>126</v>
      </c>
      <c r="E249" s="24">
        <v>8</v>
      </c>
    </row>
    <row r="250" spans="1:5">
      <c r="A250" s="25" t="s">
        <v>46</v>
      </c>
      <c r="B250" s="25" t="s">
        <v>47</v>
      </c>
      <c r="C250" s="24" t="s">
        <v>77</v>
      </c>
      <c r="D250" s="24" t="s">
        <v>126</v>
      </c>
      <c r="E250" s="24">
        <v>8</v>
      </c>
    </row>
    <row r="251" spans="1:5">
      <c r="A251" s="25" t="s">
        <v>46</v>
      </c>
      <c r="B251" s="25" t="s">
        <v>47</v>
      </c>
      <c r="C251" s="24" t="s">
        <v>77</v>
      </c>
      <c r="D251" s="24" t="s">
        <v>126</v>
      </c>
      <c r="E251" s="24">
        <v>8</v>
      </c>
    </row>
    <row r="252" spans="1:5">
      <c r="A252" s="25" t="s">
        <v>46</v>
      </c>
      <c r="B252" s="25" t="s">
        <v>47</v>
      </c>
      <c r="C252" s="24" t="s">
        <v>77</v>
      </c>
      <c r="D252" s="24" t="s">
        <v>126</v>
      </c>
      <c r="E252" s="24">
        <v>8</v>
      </c>
    </row>
    <row r="253" spans="1:5">
      <c r="A253" s="25" t="s">
        <v>46</v>
      </c>
      <c r="B253" s="25" t="s">
        <v>47</v>
      </c>
      <c r="C253" s="24" t="s">
        <v>77</v>
      </c>
      <c r="D253" s="24" t="s">
        <v>126</v>
      </c>
      <c r="E253" s="24">
        <v>8</v>
      </c>
    </row>
    <row r="254" spans="1:5">
      <c r="A254" s="25" t="s">
        <v>46</v>
      </c>
      <c r="B254" s="25" t="s">
        <v>47</v>
      </c>
      <c r="C254" s="24" t="s">
        <v>77</v>
      </c>
      <c r="D254" s="24" t="s">
        <v>126</v>
      </c>
      <c r="E254" s="24">
        <v>8</v>
      </c>
    </row>
    <row r="255" spans="1:5">
      <c r="A255" s="25" t="s">
        <v>46</v>
      </c>
      <c r="B255" s="25" t="s">
        <v>47</v>
      </c>
      <c r="C255" s="24" t="s">
        <v>77</v>
      </c>
      <c r="D255" s="24" t="s">
        <v>125</v>
      </c>
      <c r="E255" s="24">
        <v>8</v>
      </c>
    </row>
    <row r="256" spans="1:5">
      <c r="A256" s="25" t="s">
        <v>46</v>
      </c>
      <c r="B256" s="25" t="s">
        <v>47</v>
      </c>
      <c r="C256" s="24" t="s">
        <v>77</v>
      </c>
      <c r="D256" s="24" t="s">
        <v>125</v>
      </c>
      <c r="E256" s="24">
        <v>8</v>
      </c>
    </row>
    <row r="257" spans="1:5">
      <c r="A257" s="25" t="s">
        <v>46</v>
      </c>
      <c r="B257" s="25" t="s">
        <v>47</v>
      </c>
      <c r="C257" s="24" t="s">
        <v>77</v>
      </c>
      <c r="D257" s="24" t="s">
        <v>125</v>
      </c>
      <c r="E257" s="24">
        <v>8</v>
      </c>
    </row>
    <row r="258" spans="1:5">
      <c r="A258" s="25" t="s">
        <v>46</v>
      </c>
      <c r="B258" s="25" t="s">
        <v>47</v>
      </c>
      <c r="C258" s="24" t="s">
        <v>77</v>
      </c>
      <c r="D258" s="24" t="s">
        <v>125</v>
      </c>
      <c r="E258" s="24">
        <v>8</v>
      </c>
    </row>
    <row r="259" spans="1:5">
      <c r="A259" s="25" t="s">
        <v>46</v>
      </c>
      <c r="B259" s="25" t="s">
        <v>47</v>
      </c>
      <c r="C259" s="24" t="s">
        <v>78</v>
      </c>
      <c r="D259" s="24" t="s">
        <v>125</v>
      </c>
      <c r="E259" s="24">
        <v>8</v>
      </c>
    </row>
    <row r="260" spans="1:5">
      <c r="A260" s="25" t="s">
        <v>46</v>
      </c>
      <c r="B260" s="25" t="s">
        <v>47</v>
      </c>
      <c r="C260" s="24" t="s">
        <v>79</v>
      </c>
      <c r="D260" s="24" t="s">
        <v>125</v>
      </c>
      <c r="E260" s="24">
        <v>8</v>
      </c>
    </row>
    <row r="261" spans="1:5">
      <c r="A261" s="25" t="s">
        <v>46</v>
      </c>
      <c r="B261" s="25" t="s">
        <v>47</v>
      </c>
      <c r="C261" s="24" t="s">
        <v>79</v>
      </c>
      <c r="D261" s="24" t="s">
        <v>125</v>
      </c>
      <c r="E261" s="24">
        <v>8</v>
      </c>
    </row>
    <row r="262" spans="1:5">
      <c r="A262" s="25" t="s">
        <v>46</v>
      </c>
      <c r="B262" s="25" t="s">
        <v>47</v>
      </c>
      <c r="C262" s="24" t="s">
        <v>79</v>
      </c>
      <c r="D262" s="24" t="s">
        <v>125</v>
      </c>
      <c r="E262" s="24">
        <v>8</v>
      </c>
    </row>
    <row r="263" spans="1:5">
      <c r="A263" s="25" t="s">
        <v>46</v>
      </c>
      <c r="B263" s="25" t="s">
        <v>47</v>
      </c>
      <c r="C263" s="24" t="s">
        <v>79</v>
      </c>
      <c r="D263" s="24" t="s">
        <v>125</v>
      </c>
      <c r="E263" s="24">
        <v>8</v>
      </c>
    </row>
    <row r="264" spans="1:5">
      <c r="A264" s="25" t="s">
        <v>46</v>
      </c>
      <c r="B264" s="25" t="s">
        <v>47</v>
      </c>
      <c r="C264" s="24" t="s">
        <v>71</v>
      </c>
      <c r="D264" s="24" t="s">
        <v>125</v>
      </c>
      <c r="E264" s="24">
        <v>8</v>
      </c>
    </row>
    <row r="265" spans="1:5">
      <c r="A265" s="25" t="s">
        <v>46</v>
      </c>
      <c r="B265" s="25" t="s">
        <v>47</v>
      </c>
      <c r="C265" s="24" t="s">
        <v>71</v>
      </c>
      <c r="D265" s="24" t="s">
        <v>125</v>
      </c>
      <c r="E265" s="24">
        <v>8</v>
      </c>
    </row>
    <row r="266" spans="1:5">
      <c r="A266" s="25" t="s">
        <v>46</v>
      </c>
      <c r="B266" s="25" t="s">
        <v>47</v>
      </c>
      <c r="C266" s="24" t="s">
        <v>73</v>
      </c>
      <c r="D266" s="24" t="s">
        <v>127</v>
      </c>
      <c r="E266" s="24">
        <v>8</v>
      </c>
    </row>
    <row r="267" spans="1:5">
      <c r="A267" s="25" t="s">
        <v>46</v>
      </c>
      <c r="B267" s="25" t="s">
        <v>47</v>
      </c>
      <c r="C267" s="24" t="s">
        <v>74</v>
      </c>
      <c r="D267" s="24" t="s">
        <v>127</v>
      </c>
      <c r="E267" s="24">
        <v>8</v>
      </c>
    </row>
    <row r="268" spans="1:5">
      <c r="A268" s="25" t="s">
        <v>46</v>
      </c>
      <c r="B268" s="25" t="s">
        <v>47</v>
      </c>
      <c r="C268" s="24" t="s">
        <v>74</v>
      </c>
      <c r="D268" s="24" t="s">
        <v>126</v>
      </c>
      <c r="E268" s="24">
        <v>8</v>
      </c>
    </row>
    <row r="269" spans="1:5">
      <c r="A269" s="25" t="s">
        <v>46</v>
      </c>
      <c r="B269" s="25" t="s">
        <v>47</v>
      </c>
      <c r="C269" s="24" t="s">
        <v>74</v>
      </c>
      <c r="D269" s="24" t="s">
        <v>126</v>
      </c>
      <c r="E269" s="24">
        <v>8</v>
      </c>
    </row>
    <row r="270" spans="1:5">
      <c r="A270" s="25" t="s">
        <v>46</v>
      </c>
      <c r="B270" s="25" t="s">
        <v>47</v>
      </c>
      <c r="C270" s="24" t="s">
        <v>74</v>
      </c>
      <c r="D270" s="24" t="s">
        <v>125</v>
      </c>
      <c r="E270" s="24">
        <v>8</v>
      </c>
    </row>
    <row r="271" spans="1:5">
      <c r="A271" s="25" t="s">
        <v>46</v>
      </c>
      <c r="B271" s="25" t="s">
        <v>47</v>
      </c>
      <c r="C271" s="24" t="s">
        <v>80</v>
      </c>
      <c r="D271" s="24" t="s">
        <v>125</v>
      </c>
      <c r="E271" s="24">
        <v>8</v>
      </c>
    </row>
    <row r="272" spans="1:5">
      <c r="A272" s="25" t="s">
        <v>46</v>
      </c>
      <c r="B272" s="25" t="s">
        <v>47</v>
      </c>
      <c r="C272" s="24" t="s">
        <v>82</v>
      </c>
      <c r="D272" s="24" t="s">
        <v>127</v>
      </c>
      <c r="E272" s="24">
        <v>8</v>
      </c>
    </row>
    <row r="273" spans="1:5">
      <c r="A273" s="25" t="s">
        <v>46</v>
      </c>
      <c r="B273" s="25" t="s">
        <v>47</v>
      </c>
      <c r="C273" s="24" t="s">
        <v>82</v>
      </c>
      <c r="D273" s="24" t="s">
        <v>127</v>
      </c>
      <c r="E273" s="24">
        <v>8</v>
      </c>
    </row>
    <row r="274" spans="1:5">
      <c r="A274" s="25" t="s">
        <v>46</v>
      </c>
      <c r="B274" s="25" t="s">
        <v>47</v>
      </c>
      <c r="C274" s="24" t="s">
        <v>82</v>
      </c>
      <c r="D274" s="24" t="s">
        <v>126</v>
      </c>
      <c r="E274" s="24">
        <v>8</v>
      </c>
    </row>
    <row r="275" spans="1:5">
      <c r="A275" s="25" t="s">
        <v>46</v>
      </c>
      <c r="B275" s="25" t="s">
        <v>47</v>
      </c>
      <c r="C275" s="24" t="s">
        <v>82</v>
      </c>
      <c r="D275" s="24" t="s">
        <v>126</v>
      </c>
      <c r="E275" s="24">
        <v>8</v>
      </c>
    </row>
    <row r="276" spans="1:5">
      <c r="A276" s="25" t="s">
        <v>46</v>
      </c>
      <c r="B276" s="25" t="s">
        <v>47</v>
      </c>
      <c r="C276" s="24" t="s">
        <v>82</v>
      </c>
      <c r="D276" s="24" t="s">
        <v>126</v>
      </c>
      <c r="E276" s="24">
        <v>8</v>
      </c>
    </row>
    <row r="277" spans="1:5">
      <c r="A277" s="25" t="s">
        <v>46</v>
      </c>
      <c r="B277" s="25" t="s">
        <v>47</v>
      </c>
      <c r="C277" s="24" t="s">
        <v>82</v>
      </c>
      <c r="D277" s="24" t="s">
        <v>125</v>
      </c>
      <c r="E277" s="24">
        <v>8</v>
      </c>
    </row>
    <row r="278" spans="1:5">
      <c r="A278" s="25" t="s">
        <v>46</v>
      </c>
      <c r="B278" s="25" t="s">
        <v>47</v>
      </c>
      <c r="C278" s="24" t="s">
        <v>82</v>
      </c>
      <c r="D278" s="24" t="s">
        <v>125</v>
      </c>
      <c r="E278" s="24">
        <v>8</v>
      </c>
    </row>
    <row r="279" spans="1:5">
      <c r="A279" s="25" t="s">
        <v>23</v>
      </c>
      <c r="B279" s="25" t="s">
        <v>43</v>
      </c>
      <c r="C279" s="24" t="s">
        <v>77</v>
      </c>
      <c r="D279" s="24" t="s">
        <v>126</v>
      </c>
      <c r="E279" s="24">
        <v>8</v>
      </c>
    </row>
    <row r="280" spans="1:5">
      <c r="A280" s="25" t="s">
        <v>23</v>
      </c>
      <c r="B280" s="25" t="s">
        <v>48</v>
      </c>
      <c r="C280" s="24" t="s">
        <v>75</v>
      </c>
      <c r="D280" s="24" t="s">
        <v>126</v>
      </c>
      <c r="E280" s="24">
        <v>8</v>
      </c>
    </row>
    <row r="281" spans="1:5">
      <c r="A281" s="25" t="s">
        <v>23</v>
      </c>
      <c r="B281" s="25" t="s">
        <v>48</v>
      </c>
      <c r="C281" s="24" t="s">
        <v>73</v>
      </c>
      <c r="D281" s="24" t="s">
        <v>126</v>
      </c>
      <c r="E281" s="24">
        <v>8</v>
      </c>
    </row>
    <row r="282" spans="1:5">
      <c r="A282" s="25" t="s">
        <v>23</v>
      </c>
      <c r="B282" s="25" t="s">
        <v>53</v>
      </c>
      <c r="C282" s="24" t="s">
        <v>77</v>
      </c>
      <c r="D282" s="24" t="s">
        <v>127</v>
      </c>
      <c r="E282" s="24">
        <v>8</v>
      </c>
    </row>
    <row r="283" spans="1:5">
      <c r="A283" s="25" t="s">
        <v>23</v>
      </c>
      <c r="B283" s="25" t="s">
        <v>24</v>
      </c>
      <c r="C283" s="24" t="s">
        <v>76</v>
      </c>
      <c r="D283" s="24" t="s">
        <v>125</v>
      </c>
      <c r="E283" s="24">
        <v>8</v>
      </c>
    </row>
    <row r="284" spans="1:5">
      <c r="A284" s="25" t="s">
        <v>23</v>
      </c>
      <c r="B284" s="25" t="s">
        <v>24</v>
      </c>
      <c r="C284" s="24" t="s">
        <v>77</v>
      </c>
      <c r="D284" s="24" t="s">
        <v>126</v>
      </c>
      <c r="E284" s="24">
        <v>8</v>
      </c>
    </row>
    <row r="285" spans="1:5">
      <c r="A285" s="25" t="s">
        <v>23</v>
      </c>
      <c r="B285" s="25" t="s">
        <v>24</v>
      </c>
      <c r="C285" s="24" t="s">
        <v>77</v>
      </c>
      <c r="D285" s="24" t="s">
        <v>126</v>
      </c>
      <c r="E285" s="24">
        <v>8</v>
      </c>
    </row>
    <row r="286" spans="1:5">
      <c r="A286" s="25" t="s">
        <v>23</v>
      </c>
      <c r="B286" s="25" t="s">
        <v>24</v>
      </c>
      <c r="C286" s="24" t="s">
        <v>77</v>
      </c>
      <c r="D286" s="24" t="s">
        <v>126</v>
      </c>
      <c r="E286" s="24">
        <v>8</v>
      </c>
    </row>
    <row r="287" spans="1:5">
      <c r="A287" s="25" t="s">
        <v>23</v>
      </c>
      <c r="B287" s="25" t="s">
        <v>24</v>
      </c>
      <c r="C287" s="24" t="s">
        <v>77</v>
      </c>
      <c r="D287" s="24" t="s">
        <v>126</v>
      </c>
      <c r="E287" s="24">
        <v>8</v>
      </c>
    </row>
    <row r="288" spans="1:5">
      <c r="A288" s="25" t="s">
        <v>23</v>
      </c>
      <c r="B288" s="25" t="s">
        <v>24</v>
      </c>
      <c r="C288" s="24" t="s">
        <v>71</v>
      </c>
      <c r="D288" s="24" t="s">
        <v>127</v>
      </c>
      <c r="E288" s="24">
        <v>8</v>
      </c>
    </row>
    <row r="289" spans="1:5">
      <c r="A289" s="25" t="s">
        <v>23</v>
      </c>
      <c r="B289" s="25" t="s">
        <v>24</v>
      </c>
      <c r="C289" s="24" t="s">
        <v>71</v>
      </c>
      <c r="D289" s="24" t="s">
        <v>127</v>
      </c>
      <c r="E289" s="24">
        <v>8</v>
      </c>
    </row>
    <row r="290" spans="1:5">
      <c r="A290" s="25" t="s">
        <v>23</v>
      </c>
      <c r="B290" s="25" t="s">
        <v>24</v>
      </c>
      <c r="C290" s="24" t="s">
        <v>71</v>
      </c>
      <c r="D290" s="24" t="s">
        <v>126</v>
      </c>
      <c r="E290" s="24">
        <v>8</v>
      </c>
    </row>
    <row r="291" spans="1:5">
      <c r="A291" s="25" t="s">
        <v>23</v>
      </c>
      <c r="B291" s="25" t="s">
        <v>24</v>
      </c>
      <c r="C291" s="24" t="s">
        <v>71</v>
      </c>
      <c r="D291" s="24" t="s">
        <v>126</v>
      </c>
      <c r="E291" s="24">
        <v>8</v>
      </c>
    </row>
    <row r="292" spans="1:5">
      <c r="A292" s="25" t="s">
        <v>23</v>
      </c>
      <c r="B292" s="25" t="s">
        <v>136</v>
      </c>
      <c r="C292" s="24" t="s">
        <v>77</v>
      </c>
      <c r="D292" s="24" t="s">
        <v>126</v>
      </c>
      <c r="E292" s="24">
        <v>8</v>
      </c>
    </row>
    <row r="293" spans="1:5">
      <c r="A293" s="25" t="s">
        <v>23</v>
      </c>
      <c r="B293" s="25" t="s">
        <v>136</v>
      </c>
      <c r="C293" s="24" t="s">
        <v>77</v>
      </c>
      <c r="D293" s="24" t="s">
        <v>125</v>
      </c>
      <c r="E293" s="24">
        <v>8</v>
      </c>
    </row>
    <row r="294" spans="1:5">
      <c r="A294" s="25" t="s">
        <v>23</v>
      </c>
      <c r="B294" s="25" t="s">
        <v>136</v>
      </c>
      <c r="C294" s="24" t="s">
        <v>71</v>
      </c>
      <c r="D294" s="24" t="s">
        <v>127</v>
      </c>
      <c r="E294" s="24">
        <v>8</v>
      </c>
    </row>
    <row r="295" spans="1:5">
      <c r="A295" s="25" t="s">
        <v>23</v>
      </c>
      <c r="B295" s="25" t="s">
        <v>136</v>
      </c>
      <c r="C295" s="24" t="s">
        <v>82</v>
      </c>
      <c r="D295" s="24" t="s">
        <v>127</v>
      </c>
      <c r="E295" s="24">
        <v>8</v>
      </c>
    </row>
    <row r="296" spans="1:5">
      <c r="A296" s="25" t="s">
        <v>30</v>
      </c>
      <c r="B296" s="25" t="s">
        <v>31</v>
      </c>
      <c r="C296" s="24" t="s">
        <v>82</v>
      </c>
      <c r="D296" s="24" t="s">
        <v>125</v>
      </c>
      <c r="E296" s="24">
        <v>8</v>
      </c>
    </row>
    <row r="297" spans="1:5">
      <c r="A297" s="25" t="s">
        <v>10</v>
      </c>
      <c r="B297" s="25" t="s">
        <v>11</v>
      </c>
      <c r="C297" s="24" t="s">
        <v>79</v>
      </c>
      <c r="D297" s="24" t="s">
        <v>126</v>
      </c>
      <c r="E297" s="24">
        <v>8</v>
      </c>
    </row>
    <row r="298" spans="1:5">
      <c r="A298" s="25" t="s">
        <v>20</v>
      </c>
      <c r="B298" s="25" t="s">
        <v>37</v>
      </c>
      <c r="C298" s="24" t="s">
        <v>79</v>
      </c>
      <c r="D298" s="24" t="s">
        <v>125</v>
      </c>
      <c r="E298" s="24">
        <v>8</v>
      </c>
    </row>
    <row r="299" spans="1:5">
      <c r="A299" s="25" t="s">
        <v>20</v>
      </c>
      <c r="B299" s="25" t="s">
        <v>52</v>
      </c>
      <c r="C299" s="24" t="s">
        <v>82</v>
      </c>
      <c r="D299" s="24" t="s">
        <v>125</v>
      </c>
      <c r="E299" s="24">
        <v>8</v>
      </c>
    </row>
    <row r="300" spans="1:5">
      <c r="A300" s="25" t="s">
        <v>12</v>
      </c>
      <c r="B300" s="25" t="s">
        <v>13</v>
      </c>
      <c r="C300" s="24" t="s">
        <v>80</v>
      </c>
      <c r="D300" s="24" t="s">
        <v>127</v>
      </c>
      <c r="E300" s="24">
        <v>8</v>
      </c>
    </row>
    <row r="301" spans="1:5">
      <c r="A301" s="25" t="s">
        <v>12</v>
      </c>
      <c r="B301" s="25" t="s">
        <v>18</v>
      </c>
      <c r="C301" s="24" t="s">
        <v>80</v>
      </c>
      <c r="D301" s="24" t="s">
        <v>126</v>
      </c>
      <c r="E301" s="24">
        <v>8</v>
      </c>
    </row>
    <row r="302" spans="1:5">
      <c r="A302" s="25" t="s">
        <v>12</v>
      </c>
      <c r="B302" s="25" t="s">
        <v>18</v>
      </c>
      <c r="C302" s="24" t="s">
        <v>82</v>
      </c>
      <c r="D302" s="24" t="s">
        <v>126</v>
      </c>
      <c r="E302" s="24">
        <v>8</v>
      </c>
    </row>
    <row r="303" spans="1:5">
      <c r="A303" s="25" t="s">
        <v>12</v>
      </c>
      <c r="B303" s="25" t="s">
        <v>15</v>
      </c>
      <c r="C303" s="24" t="s">
        <v>80</v>
      </c>
      <c r="D303" s="24" t="s">
        <v>127</v>
      </c>
      <c r="E303" s="24">
        <v>8</v>
      </c>
    </row>
    <row r="304" spans="1:5">
      <c r="A304" s="25" t="s">
        <v>29</v>
      </c>
      <c r="B304" s="25" t="s">
        <v>42</v>
      </c>
      <c r="C304" s="24" t="s">
        <v>82</v>
      </c>
      <c r="D304" s="24" t="s">
        <v>125</v>
      </c>
      <c r="E304" s="24">
        <v>8</v>
      </c>
    </row>
    <row r="305" spans="1:5">
      <c r="A305" s="25" t="s">
        <v>46</v>
      </c>
      <c r="B305" s="25" t="s">
        <v>47</v>
      </c>
      <c r="C305" s="24" t="s">
        <v>75</v>
      </c>
      <c r="D305" s="24" t="s">
        <v>126</v>
      </c>
      <c r="E305" s="24">
        <v>9</v>
      </c>
    </row>
    <row r="306" spans="1:5">
      <c r="A306" s="25" t="s">
        <v>46</v>
      </c>
      <c r="B306" s="25" t="s">
        <v>47</v>
      </c>
      <c r="C306" s="24" t="s">
        <v>77</v>
      </c>
      <c r="D306" s="24" t="s">
        <v>127</v>
      </c>
      <c r="E306" s="24">
        <v>9</v>
      </c>
    </row>
    <row r="307" spans="1:5">
      <c r="A307" s="25" t="s">
        <v>46</v>
      </c>
      <c r="B307" s="25" t="s">
        <v>47</v>
      </c>
      <c r="C307" s="24" t="s">
        <v>77</v>
      </c>
      <c r="D307" s="24" t="s">
        <v>126</v>
      </c>
      <c r="E307" s="24">
        <v>9</v>
      </c>
    </row>
    <row r="308" spans="1:5">
      <c r="A308" s="25" t="s">
        <v>46</v>
      </c>
      <c r="B308" s="25" t="s">
        <v>47</v>
      </c>
      <c r="C308" s="24" t="s">
        <v>71</v>
      </c>
      <c r="D308" s="24" t="s">
        <v>125</v>
      </c>
      <c r="E308" s="24">
        <v>9</v>
      </c>
    </row>
    <row r="309" spans="1:5">
      <c r="A309" s="25" t="s">
        <v>46</v>
      </c>
      <c r="B309" s="25" t="s">
        <v>47</v>
      </c>
      <c r="C309" s="24" t="s">
        <v>82</v>
      </c>
      <c r="D309" s="24" t="s">
        <v>126</v>
      </c>
      <c r="E309" s="24">
        <v>9</v>
      </c>
    </row>
    <row r="310" spans="1:5">
      <c r="A310" s="25" t="s">
        <v>46</v>
      </c>
      <c r="B310" s="25" t="s">
        <v>47</v>
      </c>
      <c r="C310" s="24" t="s">
        <v>82</v>
      </c>
      <c r="D310" s="24" t="s">
        <v>125</v>
      </c>
      <c r="E310" s="24">
        <v>9</v>
      </c>
    </row>
    <row r="311" spans="1:5">
      <c r="A311" s="25" t="s">
        <v>46</v>
      </c>
      <c r="B311" s="25" t="s">
        <v>47</v>
      </c>
      <c r="C311" s="24" t="s">
        <v>82</v>
      </c>
      <c r="D311" s="24" t="s">
        <v>125</v>
      </c>
      <c r="E311" s="24">
        <v>9</v>
      </c>
    </row>
    <row r="312" spans="1:5">
      <c r="A312" s="25" t="s">
        <v>23</v>
      </c>
      <c r="B312" s="25" t="s">
        <v>24</v>
      </c>
      <c r="C312" s="24" t="s">
        <v>76</v>
      </c>
      <c r="D312" s="24" t="s">
        <v>126</v>
      </c>
      <c r="E312" s="24">
        <v>9</v>
      </c>
    </row>
    <row r="313" spans="1:5">
      <c r="A313" s="25" t="s">
        <v>23</v>
      </c>
      <c r="B313" s="25" t="s">
        <v>24</v>
      </c>
      <c r="C313" s="24" t="s">
        <v>76</v>
      </c>
      <c r="D313" s="24" t="s">
        <v>126</v>
      </c>
      <c r="E313" s="24">
        <v>9</v>
      </c>
    </row>
    <row r="314" spans="1:5">
      <c r="A314" s="25" t="s">
        <v>23</v>
      </c>
      <c r="B314" s="25" t="s">
        <v>24</v>
      </c>
      <c r="C314" s="24" t="s">
        <v>72</v>
      </c>
      <c r="D314" s="24" t="s">
        <v>126</v>
      </c>
      <c r="E314" s="24">
        <v>9</v>
      </c>
    </row>
    <row r="315" spans="1:5">
      <c r="A315" s="25" t="s">
        <v>23</v>
      </c>
      <c r="B315" s="25" t="s">
        <v>24</v>
      </c>
      <c r="C315" s="24" t="s">
        <v>79</v>
      </c>
      <c r="D315" s="24" t="s">
        <v>126</v>
      </c>
      <c r="E315" s="24">
        <v>9</v>
      </c>
    </row>
    <row r="316" spans="1:5">
      <c r="A316" s="25" t="s">
        <v>23</v>
      </c>
      <c r="B316" s="25" t="s">
        <v>24</v>
      </c>
      <c r="C316" s="24" t="s">
        <v>82</v>
      </c>
      <c r="D316" s="24" t="s">
        <v>125</v>
      </c>
      <c r="E316" s="24">
        <v>9</v>
      </c>
    </row>
    <row r="317" spans="1:5">
      <c r="A317" s="25" t="s">
        <v>23</v>
      </c>
      <c r="B317" s="25" t="s">
        <v>24</v>
      </c>
      <c r="C317" s="24" t="s">
        <v>82</v>
      </c>
      <c r="D317" s="24" t="s">
        <v>125</v>
      </c>
      <c r="E317" s="24">
        <v>9</v>
      </c>
    </row>
  </sheetData>
  <sortState xmlns:xlrd2="http://schemas.microsoft.com/office/spreadsheetml/2017/richdata2" ref="G5:K217">
    <sortCondition ref="K5:K217"/>
    <sortCondition ref="G5:G217"/>
    <sortCondition ref="H5:H21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17BC7-8FC5-9E44-87E9-237DB09FD1E0}">
  <dimension ref="A1:K47"/>
  <sheetViews>
    <sheetView topLeftCell="D1" workbookViewId="0">
      <selection activeCell="H15" sqref="H15"/>
    </sheetView>
  </sheetViews>
  <sheetFormatPr defaultColWidth="22.81640625" defaultRowHeight="15.5"/>
  <cols>
    <col min="1" max="6" width="22.81640625" style="25"/>
    <col min="7" max="7" width="22.81640625" style="24"/>
    <col min="8" max="9" width="22.81640625" style="25"/>
    <col min="10" max="11" width="22.81640625" style="1"/>
    <col min="12" max="16384" width="22.81640625" style="25"/>
  </cols>
  <sheetData>
    <row r="1" spans="1:9">
      <c r="A1" s="25" t="s">
        <v>123</v>
      </c>
    </row>
    <row r="3" spans="1:9">
      <c r="A3" s="29" t="s">
        <v>66</v>
      </c>
      <c r="B3" s="29" t="s">
        <v>65</v>
      </c>
      <c r="C3" s="27" t="s">
        <v>89</v>
      </c>
      <c r="D3" s="27" t="s">
        <v>90</v>
      </c>
      <c r="E3" s="27" t="s">
        <v>135</v>
      </c>
      <c r="F3" s="27" t="s">
        <v>92</v>
      </c>
      <c r="G3" s="27" t="s">
        <v>129</v>
      </c>
      <c r="I3" s="29" t="s">
        <v>114</v>
      </c>
    </row>
    <row r="4" spans="1:9" ht="16" thickBot="1">
      <c r="A4" s="30" t="s">
        <v>1</v>
      </c>
      <c r="B4" s="31" t="s">
        <v>6</v>
      </c>
      <c r="C4" s="24">
        <v>1</v>
      </c>
      <c r="D4" s="24">
        <v>2</v>
      </c>
      <c r="E4" s="24">
        <v>1</v>
      </c>
      <c r="F4" s="24">
        <v>2</v>
      </c>
      <c r="G4" s="24">
        <v>1</v>
      </c>
      <c r="I4" s="3" t="s">
        <v>89</v>
      </c>
    </row>
    <row r="5" spans="1:9">
      <c r="A5" s="30" t="s">
        <v>1</v>
      </c>
      <c r="B5" s="31" t="s">
        <v>19</v>
      </c>
      <c r="C5" s="24">
        <v>1</v>
      </c>
      <c r="D5" s="24">
        <v>2</v>
      </c>
      <c r="E5" s="24">
        <v>1</v>
      </c>
      <c r="F5" s="24">
        <v>1</v>
      </c>
      <c r="G5" s="24">
        <v>1</v>
      </c>
      <c r="I5" s="1" t="s">
        <v>94</v>
      </c>
    </row>
    <row r="6" spans="1:9">
      <c r="A6" s="30" t="s">
        <v>1</v>
      </c>
      <c r="B6" s="31" t="s">
        <v>14</v>
      </c>
      <c r="C6" s="24">
        <v>1</v>
      </c>
      <c r="D6" s="24">
        <v>2</v>
      </c>
      <c r="E6" s="24">
        <v>1</v>
      </c>
      <c r="F6" s="24">
        <v>1</v>
      </c>
      <c r="G6" s="24">
        <v>1</v>
      </c>
      <c r="I6" s="1" t="s">
        <v>95</v>
      </c>
    </row>
    <row r="7" spans="1:9">
      <c r="A7" s="30" t="s">
        <v>1</v>
      </c>
      <c r="B7" s="31" t="s">
        <v>2</v>
      </c>
      <c r="C7" s="24">
        <v>1</v>
      </c>
      <c r="D7" s="24">
        <v>2</v>
      </c>
      <c r="E7" s="24">
        <v>1</v>
      </c>
      <c r="F7" s="24">
        <v>2</v>
      </c>
      <c r="G7" s="24">
        <v>1</v>
      </c>
      <c r="I7" s="2" t="s">
        <v>96</v>
      </c>
    </row>
    <row r="8" spans="1:9">
      <c r="A8" s="30" t="s">
        <v>1</v>
      </c>
      <c r="B8" s="31" t="s">
        <v>3</v>
      </c>
      <c r="C8" s="24">
        <v>1</v>
      </c>
      <c r="D8" s="24">
        <v>2</v>
      </c>
      <c r="E8" s="24">
        <v>1</v>
      </c>
      <c r="F8" s="24">
        <v>1</v>
      </c>
      <c r="G8" s="24">
        <v>3</v>
      </c>
      <c r="I8" s="1"/>
    </row>
    <row r="9" spans="1:9">
      <c r="A9" s="30" t="s">
        <v>1</v>
      </c>
      <c r="B9" s="31" t="s">
        <v>38</v>
      </c>
      <c r="C9" s="24">
        <v>1</v>
      </c>
      <c r="D9" s="24">
        <v>2</v>
      </c>
      <c r="E9" s="24">
        <v>2</v>
      </c>
      <c r="F9" s="24">
        <v>1</v>
      </c>
      <c r="G9" s="24">
        <v>1</v>
      </c>
      <c r="I9" s="1"/>
    </row>
    <row r="10" spans="1:9" ht="16" thickBot="1">
      <c r="A10" s="30" t="s">
        <v>1</v>
      </c>
      <c r="B10" s="31" t="s">
        <v>9</v>
      </c>
      <c r="C10" s="24">
        <v>1</v>
      </c>
      <c r="D10" s="24">
        <v>2</v>
      </c>
      <c r="E10" s="24">
        <v>1</v>
      </c>
      <c r="F10" s="24">
        <v>1</v>
      </c>
      <c r="G10" s="24">
        <v>3</v>
      </c>
      <c r="I10" s="3" t="s">
        <v>90</v>
      </c>
    </row>
    <row r="11" spans="1:9">
      <c r="A11" s="30" t="s">
        <v>1</v>
      </c>
      <c r="B11" s="31" t="s">
        <v>17</v>
      </c>
      <c r="C11" s="24">
        <v>1</v>
      </c>
      <c r="D11" s="24">
        <v>2</v>
      </c>
      <c r="E11" s="24">
        <v>1</v>
      </c>
      <c r="F11" s="24">
        <v>1</v>
      </c>
      <c r="G11" s="24">
        <v>3</v>
      </c>
      <c r="I11" s="1" t="s">
        <v>97</v>
      </c>
    </row>
    <row r="12" spans="1:9">
      <c r="A12" s="30" t="s">
        <v>1</v>
      </c>
      <c r="B12" s="31" t="s">
        <v>5</v>
      </c>
      <c r="C12" s="24">
        <v>1</v>
      </c>
      <c r="D12" s="24">
        <v>2</v>
      </c>
      <c r="E12" s="24">
        <v>1</v>
      </c>
      <c r="F12" s="24">
        <v>2</v>
      </c>
      <c r="G12" s="24">
        <v>1</v>
      </c>
      <c r="I12" s="1" t="s">
        <v>98</v>
      </c>
    </row>
    <row r="13" spans="1:9">
      <c r="A13" s="30" t="s">
        <v>1</v>
      </c>
      <c r="B13" s="31" t="s">
        <v>8</v>
      </c>
      <c r="C13" s="24">
        <v>1</v>
      </c>
      <c r="D13" s="24">
        <v>2</v>
      </c>
      <c r="E13" s="24">
        <v>1</v>
      </c>
      <c r="F13" s="24">
        <v>1</v>
      </c>
      <c r="G13" s="24">
        <v>3</v>
      </c>
      <c r="I13" s="2" t="s">
        <v>96</v>
      </c>
    </row>
    <row r="14" spans="1:9">
      <c r="A14" s="30" t="s">
        <v>1</v>
      </c>
      <c r="B14" s="31" t="s">
        <v>4</v>
      </c>
      <c r="C14" s="24">
        <v>1</v>
      </c>
      <c r="D14" s="24">
        <v>1</v>
      </c>
      <c r="E14" s="24">
        <v>1</v>
      </c>
      <c r="F14" s="24">
        <v>1</v>
      </c>
      <c r="G14" s="24">
        <v>2</v>
      </c>
      <c r="I14" s="1"/>
    </row>
    <row r="15" spans="1:9">
      <c r="A15" s="30" t="s">
        <v>21</v>
      </c>
      <c r="B15" s="31" t="s">
        <v>22</v>
      </c>
      <c r="C15" s="24">
        <v>2</v>
      </c>
      <c r="D15" s="24">
        <v>2</v>
      </c>
      <c r="E15" s="24">
        <v>2</v>
      </c>
      <c r="F15" s="24">
        <v>1</v>
      </c>
      <c r="G15" s="24">
        <v>1</v>
      </c>
      <c r="I15" s="1"/>
    </row>
    <row r="16" spans="1:9" ht="16" thickBot="1">
      <c r="A16" s="30" t="s">
        <v>46</v>
      </c>
      <c r="B16" s="31" t="s">
        <v>47</v>
      </c>
      <c r="C16" s="24">
        <v>2</v>
      </c>
      <c r="D16" s="24">
        <v>2</v>
      </c>
      <c r="E16" s="24">
        <v>3</v>
      </c>
      <c r="F16" s="24">
        <v>1</v>
      </c>
      <c r="G16" s="24">
        <v>11</v>
      </c>
      <c r="I16" s="3" t="s">
        <v>91</v>
      </c>
    </row>
    <row r="17" spans="1:9">
      <c r="A17" s="30" t="s">
        <v>23</v>
      </c>
      <c r="B17" s="31" t="s">
        <v>44</v>
      </c>
      <c r="C17" s="24">
        <v>3</v>
      </c>
      <c r="D17" s="24">
        <v>3</v>
      </c>
      <c r="E17" s="24">
        <v>3</v>
      </c>
      <c r="F17" s="24">
        <v>1</v>
      </c>
      <c r="G17" s="24">
        <v>2</v>
      </c>
      <c r="I17" s="25" t="s">
        <v>99</v>
      </c>
    </row>
    <row r="18" spans="1:9">
      <c r="A18" s="30" t="s">
        <v>23</v>
      </c>
      <c r="B18" s="31" t="s">
        <v>43</v>
      </c>
      <c r="C18" s="24">
        <v>1</v>
      </c>
      <c r="D18" s="24">
        <v>2</v>
      </c>
      <c r="E18" s="24">
        <v>3</v>
      </c>
      <c r="F18" s="24">
        <v>1</v>
      </c>
      <c r="G18" s="24">
        <v>5</v>
      </c>
      <c r="I18" s="25" t="s">
        <v>100</v>
      </c>
    </row>
    <row r="19" spans="1:9">
      <c r="A19" s="30" t="s">
        <v>23</v>
      </c>
      <c r="B19" s="31" t="s">
        <v>45</v>
      </c>
      <c r="C19" s="24">
        <v>1</v>
      </c>
      <c r="D19" s="24">
        <v>2</v>
      </c>
      <c r="E19" s="24">
        <v>3</v>
      </c>
      <c r="F19" s="24">
        <v>1</v>
      </c>
      <c r="G19" s="24">
        <v>2</v>
      </c>
      <c r="I19" s="32" t="s">
        <v>101</v>
      </c>
    </row>
    <row r="20" spans="1:9">
      <c r="A20" s="30" t="s">
        <v>23</v>
      </c>
      <c r="B20" s="31" t="s">
        <v>48</v>
      </c>
      <c r="C20" s="24">
        <v>1</v>
      </c>
      <c r="D20" s="24">
        <v>2</v>
      </c>
      <c r="E20" s="24">
        <v>3</v>
      </c>
      <c r="F20" s="24">
        <v>1</v>
      </c>
      <c r="G20" s="24">
        <v>5</v>
      </c>
    </row>
    <row r="21" spans="1:9">
      <c r="A21" s="30" t="s">
        <v>23</v>
      </c>
      <c r="B21" s="31" t="s">
        <v>53</v>
      </c>
      <c r="C21" s="24">
        <v>1</v>
      </c>
      <c r="D21" s="24">
        <v>2</v>
      </c>
      <c r="E21" s="24">
        <v>2</v>
      </c>
      <c r="F21" s="24">
        <v>1</v>
      </c>
      <c r="G21" s="24">
        <v>1</v>
      </c>
    </row>
    <row r="22" spans="1:9" ht="16" thickBot="1">
      <c r="A22" s="30" t="s">
        <v>23</v>
      </c>
      <c r="B22" s="31" t="s">
        <v>49</v>
      </c>
      <c r="C22" s="24">
        <v>3</v>
      </c>
      <c r="D22" s="24">
        <v>3</v>
      </c>
      <c r="E22" s="24">
        <v>2</v>
      </c>
      <c r="F22" s="24">
        <v>1</v>
      </c>
      <c r="G22" s="24">
        <v>2</v>
      </c>
      <c r="I22" s="3" t="s">
        <v>92</v>
      </c>
    </row>
    <row r="23" spans="1:9">
      <c r="A23" s="30" t="s">
        <v>23</v>
      </c>
      <c r="B23" s="31" t="s">
        <v>24</v>
      </c>
      <c r="C23" s="24">
        <v>1</v>
      </c>
      <c r="D23" s="24">
        <v>2</v>
      </c>
      <c r="E23" s="24">
        <v>1</v>
      </c>
      <c r="F23" s="24">
        <v>1</v>
      </c>
      <c r="G23" s="24">
        <v>9</v>
      </c>
      <c r="I23" s="1" t="s">
        <v>102</v>
      </c>
    </row>
    <row r="24" spans="1:9">
      <c r="A24" s="30" t="s">
        <v>23</v>
      </c>
      <c r="B24" s="31" t="s">
        <v>51</v>
      </c>
      <c r="C24" s="24">
        <v>1</v>
      </c>
      <c r="D24" s="24">
        <v>2</v>
      </c>
      <c r="E24" s="24">
        <v>2</v>
      </c>
      <c r="F24" s="24">
        <v>1</v>
      </c>
      <c r="G24" s="24">
        <v>1</v>
      </c>
      <c r="I24" s="32" t="s">
        <v>103</v>
      </c>
    </row>
    <row r="25" spans="1:9">
      <c r="A25" s="30" t="s">
        <v>23</v>
      </c>
      <c r="B25" s="31" t="s">
        <v>136</v>
      </c>
      <c r="C25" s="24">
        <v>1</v>
      </c>
      <c r="D25" s="24">
        <v>2</v>
      </c>
      <c r="E25" s="24">
        <v>1</v>
      </c>
      <c r="F25" s="24">
        <v>1</v>
      </c>
      <c r="G25" s="24">
        <v>11</v>
      </c>
    </row>
    <row r="26" spans="1:9">
      <c r="A26" s="30" t="s">
        <v>23</v>
      </c>
      <c r="B26" s="31" t="s">
        <v>50</v>
      </c>
      <c r="C26" s="24">
        <v>3</v>
      </c>
      <c r="D26" s="24">
        <v>3</v>
      </c>
      <c r="E26" s="24">
        <v>2</v>
      </c>
      <c r="F26" s="24">
        <v>1</v>
      </c>
      <c r="G26" s="24">
        <v>1</v>
      </c>
    </row>
    <row r="27" spans="1:9">
      <c r="A27" s="30" t="s">
        <v>30</v>
      </c>
      <c r="B27" s="31" t="s">
        <v>31</v>
      </c>
      <c r="C27" s="24">
        <v>2</v>
      </c>
      <c r="D27" s="24">
        <v>1</v>
      </c>
      <c r="E27" s="24">
        <v>2</v>
      </c>
      <c r="F27" s="24">
        <v>1</v>
      </c>
      <c r="G27" s="24">
        <v>3</v>
      </c>
      <c r="H27"/>
      <c r="I27"/>
    </row>
    <row r="28" spans="1:9">
      <c r="A28" s="30" t="s">
        <v>32</v>
      </c>
      <c r="B28" s="31" t="s">
        <v>33</v>
      </c>
      <c r="C28" s="24">
        <v>1</v>
      </c>
      <c r="D28" s="24">
        <v>1</v>
      </c>
      <c r="E28" s="24">
        <v>2</v>
      </c>
      <c r="F28" s="24">
        <v>1</v>
      </c>
      <c r="G28" s="24">
        <v>2</v>
      </c>
      <c r="H28"/>
      <c r="I28"/>
    </row>
    <row r="29" spans="1:9">
      <c r="A29" s="30" t="s">
        <v>27</v>
      </c>
      <c r="B29" s="31" t="s">
        <v>28</v>
      </c>
      <c r="C29" s="24">
        <v>1</v>
      </c>
      <c r="D29" s="24">
        <v>1</v>
      </c>
      <c r="E29" s="24">
        <v>2</v>
      </c>
      <c r="F29" s="24">
        <v>1</v>
      </c>
      <c r="G29" s="24">
        <v>1</v>
      </c>
      <c r="H29"/>
      <c r="I29"/>
    </row>
    <row r="30" spans="1:9">
      <c r="A30" s="30" t="s">
        <v>10</v>
      </c>
      <c r="B30" s="31" t="s">
        <v>34</v>
      </c>
      <c r="C30" s="24">
        <v>1</v>
      </c>
      <c r="D30" s="24">
        <v>2</v>
      </c>
      <c r="E30" s="24">
        <v>2</v>
      </c>
      <c r="F30" s="24">
        <v>1</v>
      </c>
      <c r="G30" s="24">
        <v>1</v>
      </c>
      <c r="H30"/>
      <c r="I30"/>
    </row>
    <row r="31" spans="1:9">
      <c r="A31" s="30" t="s">
        <v>10</v>
      </c>
      <c r="B31" s="31" t="s">
        <v>11</v>
      </c>
      <c r="C31" s="24">
        <v>1</v>
      </c>
      <c r="D31" s="24">
        <v>2</v>
      </c>
      <c r="E31" s="24">
        <v>3</v>
      </c>
      <c r="F31" s="24">
        <v>1</v>
      </c>
      <c r="G31" s="24">
        <v>8</v>
      </c>
    </row>
    <row r="32" spans="1:9">
      <c r="A32" s="30" t="s">
        <v>20</v>
      </c>
      <c r="B32" s="31" t="s">
        <v>37</v>
      </c>
      <c r="C32" s="24">
        <v>2</v>
      </c>
      <c r="D32" s="24">
        <v>2</v>
      </c>
      <c r="E32" s="24">
        <v>2</v>
      </c>
      <c r="F32" s="24">
        <v>1</v>
      </c>
      <c r="G32" s="24">
        <v>3</v>
      </c>
    </row>
    <row r="33" spans="1:7">
      <c r="A33" s="30" t="s">
        <v>20</v>
      </c>
      <c r="B33" s="31" t="s">
        <v>52</v>
      </c>
      <c r="C33" s="24">
        <v>2</v>
      </c>
      <c r="D33" s="24">
        <v>2</v>
      </c>
      <c r="E33" s="24">
        <v>2</v>
      </c>
      <c r="F33" s="24">
        <v>1</v>
      </c>
      <c r="G33" s="24">
        <v>3</v>
      </c>
    </row>
    <row r="34" spans="1:7">
      <c r="A34" s="30" t="s">
        <v>12</v>
      </c>
      <c r="B34" s="31" t="s">
        <v>13</v>
      </c>
      <c r="C34" s="24">
        <v>1</v>
      </c>
      <c r="D34" s="24">
        <v>2</v>
      </c>
      <c r="E34" s="24">
        <v>3</v>
      </c>
      <c r="F34" s="24">
        <v>1</v>
      </c>
      <c r="G34" s="24">
        <v>3</v>
      </c>
    </row>
    <row r="35" spans="1:7">
      <c r="A35" s="30" t="s">
        <v>12</v>
      </c>
      <c r="B35" s="31" t="s">
        <v>18</v>
      </c>
      <c r="C35" s="24">
        <v>1</v>
      </c>
      <c r="D35" s="24">
        <v>2</v>
      </c>
      <c r="E35" s="24">
        <v>3</v>
      </c>
      <c r="F35" s="24">
        <v>1</v>
      </c>
      <c r="G35" s="24">
        <v>4</v>
      </c>
    </row>
    <row r="36" spans="1:7">
      <c r="A36" s="30" t="s">
        <v>12</v>
      </c>
      <c r="B36" s="31" t="s">
        <v>25</v>
      </c>
      <c r="C36" s="24">
        <v>1</v>
      </c>
      <c r="D36" s="24">
        <v>2</v>
      </c>
      <c r="E36" s="24">
        <v>2</v>
      </c>
      <c r="F36" s="24">
        <v>1</v>
      </c>
      <c r="G36" s="24">
        <v>1</v>
      </c>
    </row>
    <row r="37" spans="1:7">
      <c r="A37" s="30" t="s">
        <v>12</v>
      </c>
      <c r="B37" s="31" t="s">
        <v>26</v>
      </c>
      <c r="C37" s="24">
        <v>1</v>
      </c>
      <c r="D37" s="24">
        <v>2</v>
      </c>
      <c r="E37" s="24">
        <v>2</v>
      </c>
      <c r="F37" s="24">
        <v>1</v>
      </c>
      <c r="G37" s="24">
        <v>1</v>
      </c>
    </row>
    <row r="38" spans="1:7">
      <c r="A38" s="30" t="s">
        <v>12</v>
      </c>
      <c r="B38" s="31" t="s">
        <v>15</v>
      </c>
      <c r="C38" s="24">
        <v>1</v>
      </c>
      <c r="D38" s="24">
        <v>2</v>
      </c>
      <c r="E38" s="24">
        <v>3</v>
      </c>
      <c r="F38" s="24">
        <v>1</v>
      </c>
      <c r="G38" s="24">
        <v>8</v>
      </c>
    </row>
    <row r="39" spans="1:7">
      <c r="A39" s="30" t="s">
        <v>12</v>
      </c>
      <c r="B39" s="31" t="s">
        <v>39</v>
      </c>
      <c r="C39" s="24">
        <v>1</v>
      </c>
      <c r="D39" s="24">
        <v>2</v>
      </c>
      <c r="E39" s="24">
        <v>1</v>
      </c>
      <c r="F39" s="24">
        <v>1</v>
      </c>
      <c r="G39" s="24">
        <v>1</v>
      </c>
    </row>
    <row r="40" spans="1:7">
      <c r="A40" s="30" t="s">
        <v>12</v>
      </c>
      <c r="B40" s="31" t="s">
        <v>40</v>
      </c>
      <c r="C40" s="24">
        <v>1</v>
      </c>
      <c r="D40" s="24">
        <v>2</v>
      </c>
      <c r="E40" s="24">
        <v>2</v>
      </c>
      <c r="F40" s="24">
        <v>1</v>
      </c>
      <c r="G40" s="24">
        <v>2</v>
      </c>
    </row>
    <row r="41" spans="1:7">
      <c r="A41" s="30" t="s">
        <v>35</v>
      </c>
      <c r="B41" s="31" t="s">
        <v>36</v>
      </c>
      <c r="C41" s="24">
        <v>2</v>
      </c>
      <c r="D41" s="24">
        <v>1</v>
      </c>
      <c r="E41" s="24">
        <v>2</v>
      </c>
      <c r="F41" s="24">
        <v>1</v>
      </c>
      <c r="G41" s="24">
        <v>1</v>
      </c>
    </row>
    <row r="42" spans="1:7">
      <c r="A42" s="30" t="s">
        <v>29</v>
      </c>
      <c r="B42" s="31" t="s">
        <v>41</v>
      </c>
      <c r="C42" s="24">
        <v>3</v>
      </c>
      <c r="D42" s="24">
        <v>3</v>
      </c>
      <c r="E42" s="24">
        <v>2</v>
      </c>
      <c r="F42" s="24">
        <v>1</v>
      </c>
      <c r="G42" s="24">
        <v>1</v>
      </c>
    </row>
    <row r="43" spans="1:7">
      <c r="A43" s="23" t="s">
        <v>29</v>
      </c>
      <c r="B43" s="31" t="s">
        <v>42</v>
      </c>
      <c r="C43" s="24">
        <v>3</v>
      </c>
      <c r="D43" s="24">
        <v>3</v>
      </c>
      <c r="E43" s="24">
        <v>2</v>
      </c>
      <c r="F43" s="24">
        <v>1</v>
      </c>
      <c r="G43" s="24">
        <v>1</v>
      </c>
    </row>
    <row r="44" spans="1:7" s="1" customFormat="1"/>
    <row r="45" spans="1:7" s="1" customFormat="1"/>
    <row r="46" spans="1:7" s="1" customFormat="1"/>
    <row r="47" spans="1:7" s="1" customFormat="1"/>
  </sheetData>
  <sortState xmlns:xlrd2="http://schemas.microsoft.com/office/spreadsheetml/2017/richdata2" ref="A4:F43">
    <sortCondition ref="A4:A43"/>
    <sortCondition ref="B4:B4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34B67-4B85-184A-8D26-272889E7D8D9}">
  <dimension ref="A1:K98"/>
  <sheetViews>
    <sheetView zoomScaleNormal="100" workbookViewId="0">
      <selection sqref="A1:XFD1048576"/>
    </sheetView>
  </sheetViews>
  <sheetFormatPr defaultColWidth="8.81640625" defaultRowHeight="15.5"/>
  <cols>
    <col min="1" max="1" width="9" style="23" customWidth="1"/>
    <col min="2" max="2" width="18.81640625" style="24" customWidth="1"/>
    <col min="3" max="3" width="23.453125" style="24" customWidth="1"/>
    <col min="4" max="4" width="16.81640625" style="24" customWidth="1"/>
    <col min="5" max="5" width="15.81640625" style="24" customWidth="1"/>
    <col min="6" max="6" width="17.36328125" style="24" customWidth="1"/>
    <col min="7" max="7" width="30.6328125" style="24" customWidth="1"/>
    <col min="8" max="8" width="19.81640625" style="24" customWidth="1"/>
    <col min="9" max="9" width="22" style="24" customWidth="1"/>
    <col min="10" max="10" width="14.6328125" style="24" customWidth="1"/>
    <col min="11" max="11" width="17" style="24" customWidth="1"/>
    <col min="12" max="12" width="16" style="25" customWidth="1"/>
    <col min="13" max="13" width="17" style="25" customWidth="1"/>
    <col min="14" max="14" width="21.36328125" style="25" customWidth="1"/>
    <col min="15" max="16" width="7.81640625" style="25" customWidth="1"/>
    <col min="17" max="17" width="10.81640625" style="25" customWidth="1"/>
    <col min="18" max="32" width="8.81640625" style="25"/>
    <col min="33" max="33" width="13.36328125" style="25" customWidth="1"/>
    <col min="34" max="16384" width="8.81640625" style="25"/>
  </cols>
  <sheetData>
    <row r="1" spans="1:11">
      <c r="A1" s="23" t="s">
        <v>130</v>
      </c>
    </row>
    <row r="2" spans="1:11">
      <c r="B2" s="1"/>
    </row>
    <row r="3" spans="1:11">
      <c r="A3" s="23" t="s">
        <v>104</v>
      </c>
    </row>
    <row r="4" spans="1:11">
      <c r="A4" s="26" t="s">
        <v>64</v>
      </c>
      <c r="B4" s="27" t="s">
        <v>116</v>
      </c>
      <c r="C4" s="27" t="s">
        <v>121</v>
      </c>
      <c r="D4" s="27" t="s">
        <v>122</v>
      </c>
      <c r="E4" s="27" t="s">
        <v>117</v>
      </c>
      <c r="F4" s="27" t="s">
        <v>118</v>
      </c>
      <c r="G4" s="27" t="s">
        <v>131</v>
      </c>
      <c r="H4" s="27" t="s">
        <v>119</v>
      </c>
      <c r="I4" s="27" t="s">
        <v>120</v>
      </c>
      <c r="J4" s="27" t="s">
        <v>132</v>
      </c>
      <c r="K4" s="27" t="s">
        <v>133</v>
      </c>
    </row>
    <row r="5" spans="1:11">
      <c r="A5" s="23" t="s">
        <v>70</v>
      </c>
      <c r="B5" s="24">
        <v>6100</v>
      </c>
      <c r="C5" s="24">
        <v>0</v>
      </c>
      <c r="D5" s="24">
        <v>0</v>
      </c>
      <c r="E5" s="24">
        <v>1700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</row>
    <row r="6" spans="1:11">
      <c r="A6" s="23" t="s">
        <v>71</v>
      </c>
      <c r="B6" s="24">
        <v>0</v>
      </c>
      <c r="C6" s="24">
        <v>0</v>
      </c>
      <c r="D6" s="24">
        <v>6100</v>
      </c>
      <c r="E6" s="24">
        <v>1900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</row>
    <row r="7" spans="1:11">
      <c r="A7" s="23" t="s">
        <v>72</v>
      </c>
      <c r="B7" s="24">
        <v>0</v>
      </c>
      <c r="C7" s="24">
        <v>1700</v>
      </c>
      <c r="D7" s="24">
        <v>0</v>
      </c>
      <c r="E7" s="24">
        <v>1400</v>
      </c>
      <c r="F7" s="24">
        <v>0</v>
      </c>
      <c r="G7" s="24">
        <v>0</v>
      </c>
      <c r="H7" s="24">
        <v>0</v>
      </c>
      <c r="I7" s="24">
        <v>900</v>
      </c>
      <c r="J7" s="24">
        <v>1300</v>
      </c>
      <c r="K7" s="24">
        <v>2500</v>
      </c>
    </row>
    <row r="8" spans="1:11">
      <c r="A8" s="23" t="s">
        <v>73</v>
      </c>
      <c r="B8" s="24">
        <v>3100</v>
      </c>
      <c r="C8" s="24">
        <v>0</v>
      </c>
      <c r="D8" s="24">
        <v>0</v>
      </c>
      <c r="E8" s="24">
        <v>2900</v>
      </c>
      <c r="F8" s="24">
        <v>0</v>
      </c>
      <c r="G8" s="24">
        <v>900</v>
      </c>
      <c r="H8" s="24">
        <v>0</v>
      </c>
      <c r="I8" s="24">
        <v>0</v>
      </c>
      <c r="J8" s="24">
        <v>1000</v>
      </c>
      <c r="K8" s="24">
        <v>0</v>
      </c>
    </row>
    <row r="9" spans="1:11">
      <c r="A9" s="23" t="s">
        <v>74</v>
      </c>
      <c r="B9" s="24">
        <v>5300</v>
      </c>
      <c r="C9" s="24">
        <v>0</v>
      </c>
      <c r="D9" s="24">
        <v>0</v>
      </c>
      <c r="E9" s="24">
        <v>2500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</row>
    <row r="10" spans="1:11">
      <c r="A10" s="23" t="s">
        <v>75</v>
      </c>
      <c r="B10" s="24">
        <v>3800</v>
      </c>
      <c r="C10" s="24">
        <v>0</v>
      </c>
      <c r="D10" s="24">
        <v>0</v>
      </c>
      <c r="E10" s="24">
        <v>1100</v>
      </c>
      <c r="F10" s="24">
        <v>0</v>
      </c>
      <c r="G10" s="24">
        <v>2800</v>
      </c>
      <c r="H10" s="24">
        <v>0</v>
      </c>
      <c r="I10" s="24">
        <v>0</v>
      </c>
      <c r="J10" s="24">
        <v>0</v>
      </c>
      <c r="K10" s="24">
        <v>0</v>
      </c>
    </row>
    <row r="11" spans="1:11">
      <c r="A11" s="23" t="s">
        <v>76</v>
      </c>
      <c r="B11" s="24">
        <v>3000</v>
      </c>
      <c r="C11" s="24">
        <v>2900</v>
      </c>
      <c r="D11" s="24">
        <v>0</v>
      </c>
      <c r="E11" s="24">
        <v>1700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>
      <c r="A12" s="23" t="s">
        <v>77</v>
      </c>
      <c r="B12" s="24">
        <v>3500</v>
      </c>
      <c r="C12" s="24">
        <v>0</v>
      </c>
      <c r="D12" s="24">
        <v>0</v>
      </c>
      <c r="E12" s="24">
        <v>4500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</row>
    <row r="13" spans="1:11">
      <c r="A13" s="23" t="s">
        <v>78</v>
      </c>
      <c r="B13" s="24">
        <v>0</v>
      </c>
      <c r="C13" s="24">
        <v>2500</v>
      </c>
      <c r="D13" s="24">
        <v>0</v>
      </c>
      <c r="E13" s="24">
        <v>5100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</row>
    <row r="14" spans="1:11">
      <c r="A14" s="23" t="s">
        <v>79</v>
      </c>
      <c r="B14" s="24">
        <v>1200</v>
      </c>
      <c r="C14" s="24">
        <v>0</v>
      </c>
      <c r="D14" s="24">
        <v>0</v>
      </c>
      <c r="E14" s="24">
        <v>2200</v>
      </c>
      <c r="F14" s="24">
        <v>4300</v>
      </c>
      <c r="G14" s="24">
        <v>0</v>
      </c>
      <c r="H14" s="24">
        <v>0</v>
      </c>
      <c r="I14" s="24">
        <v>0</v>
      </c>
      <c r="J14" s="24">
        <v>100</v>
      </c>
      <c r="K14" s="24">
        <v>0</v>
      </c>
    </row>
    <row r="15" spans="1:11">
      <c r="A15" s="23" t="s">
        <v>80</v>
      </c>
      <c r="B15" s="24">
        <v>500</v>
      </c>
      <c r="C15" s="24">
        <v>0</v>
      </c>
      <c r="D15" s="24">
        <v>2800</v>
      </c>
      <c r="E15" s="24">
        <v>3200</v>
      </c>
      <c r="F15" s="24">
        <v>1300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</row>
    <row r="16" spans="1:11">
      <c r="A16" s="23" t="s">
        <v>81</v>
      </c>
      <c r="B16" s="24">
        <v>7100</v>
      </c>
      <c r="C16" s="24">
        <v>0</v>
      </c>
      <c r="D16" s="24">
        <v>0</v>
      </c>
      <c r="E16" s="24">
        <v>900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</row>
    <row r="17" spans="1:11">
      <c r="A17" s="23" t="s">
        <v>82</v>
      </c>
      <c r="B17" s="24">
        <v>200</v>
      </c>
      <c r="C17" s="24">
        <v>600</v>
      </c>
      <c r="D17" s="24">
        <v>3000</v>
      </c>
      <c r="E17" s="24">
        <v>500</v>
      </c>
      <c r="F17" s="24">
        <v>3400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</row>
    <row r="19" spans="1:11">
      <c r="A19" s="23" t="s">
        <v>105</v>
      </c>
    </row>
    <row r="20" spans="1:11">
      <c r="A20" s="26" t="s">
        <v>64</v>
      </c>
      <c r="B20" s="27" t="s">
        <v>116</v>
      </c>
      <c r="C20" s="27" t="s">
        <v>121</v>
      </c>
      <c r="D20" s="27" t="s">
        <v>122</v>
      </c>
      <c r="E20" s="27" t="s">
        <v>117</v>
      </c>
      <c r="F20" s="27" t="s">
        <v>118</v>
      </c>
      <c r="G20" s="27" t="s">
        <v>131</v>
      </c>
      <c r="H20" s="27" t="s">
        <v>119</v>
      </c>
      <c r="I20" s="27" t="s">
        <v>120</v>
      </c>
      <c r="J20" s="27" t="s">
        <v>132</v>
      </c>
      <c r="K20" s="27" t="s">
        <v>133</v>
      </c>
    </row>
    <row r="21" spans="1:11">
      <c r="A21" s="23" t="s">
        <v>70</v>
      </c>
      <c r="B21" s="24">
        <v>22500</v>
      </c>
      <c r="C21" s="24">
        <v>3800</v>
      </c>
      <c r="D21" s="24">
        <v>0</v>
      </c>
      <c r="E21" s="24">
        <v>4900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</row>
    <row r="22" spans="1:11">
      <c r="A22" s="23" t="s">
        <v>71</v>
      </c>
      <c r="B22" s="24">
        <v>200</v>
      </c>
      <c r="C22" s="24">
        <v>0</v>
      </c>
      <c r="D22" s="24">
        <v>25700</v>
      </c>
      <c r="E22" s="24">
        <v>5700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</row>
    <row r="23" spans="1:11">
      <c r="A23" s="23" t="s">
        <v>72</v>
      </c>
      <c r="B23" s="24">
        <v>200</v>
      </c>
      <c r="C23" s="24">
        <v>2700</v>
      </c>
      <c r="D23" s="24">
        <v>0</v>
      </c>
      <c r="E23" s="24">
        <v>7700</v>
      </c>
      <c r="F23" s="24">
        <v>0</v>
      </c>
      <c r="G23" s="24">
        <v>4700</v>
      </c>
      <c r="H23" s="24">
        <v>0</v>
      </c>
      <c r="I23" s="24">
        <v>4300</v>
      </c>
      <c r="J23" s="24">
        <v>2400</v>
      </c>
      <c r="K23" s="24">
        <v>9500</v>
      </c>
    </row>
    <row r="24" spans="1:11">
      <c r="A24" s="23" t="s">
        <v>73</v>
      </c>
      <c r="B24" s="24">
        <v>8400</v>
      </c>
      <c r="C24" s="24">
        <v>0</v>
      </c>
      <c r="D24" s="24">
        <v>3200</v>
      </c>
      <c r="E24" s="24">
        <v>12500</v>
      </c>
      <c r="F24" s="24">
        <v>0</v>
      </c>
      <c r="G24" s="24">
        <v>5000</v>
      </c>
      <c r="H24" s="24">
        <v>0</v>
      </c>
      <c r="I24" s="24">
        <v>0</v>
      </c>
      <c r="J24" s="24">
        <v>2500</v>
      </c>
      <c r="K24" s="24">
        <v>0</v>
      </c>
    </row>
    <row r="25" spans="1:11">
      <c r="A25" s="23" t="s">
        <v>74</v>
      </c>
      <c r="B25" s="24">
        <v>21000</v>
      </c>
      <c r="C25" s="24">
        <v>200</v>
      </c>
      <c r="D25" s="24">
        <v>0</v>
      </c>
      <c r="E25" s="24">
        <v>9900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</row>
    <row r="26" spans="1:11">
      <c r="A26" s="23" t="s">
        <v>75</v>
      </c>
      <c r="B26" s="24">
        <v>13500</v>
      </c>
      <c r="C26" s="24">
        <v>0</v>
      </c>
      <c r="D26" s="24">
        <v>0</v>
      </c>
      <c r="E26" s="24">
        <v>6600</v>
      </c>
      <c r="F26" s="24">
        <v>0</v>
      </c>
      <c r="G26" s="24">
        <v>11100</v>
      </c>
      <c r="H26" s="24">
        <v>0</v>
      </c>
      <c r="I26" s="24">
        <v>0</v>
      </c>
      <c r="J26" s="24">
        <v>0</v>
      </c>
      <c r="K26" s="24">
        <v>0</v>
      </c>
    </row>
    <row r="27" spans="1:11">
      <c r="A27" s="23" t="s">
        <v>76</v>
      </c>
      <c r="B27" s="24">
        <v>9300</v>
      </c>
      <c r="C27" s="24">
        <v>14100</v>
      </c>
      <c r="D27" s="24">
        <v>0</v>
      </c>
      <c r="E27" s="24">
        <v>5600</v>
      </c>
      <c r="F27" s="24">
        <v>0</v>
      </c>
      <c r="G27" s="24">
        <v>1100</v>
      </c>
      <c r="H27" s="24">
        <v>0</v>
      </c>
      <c r="I27" s="24">
        <v>800</v>
      </c>
      <c r="J27" s="24">
        <v>0</v>
      </c>
      <c r="K27" s="24">
        <v>0</v>
      </c>
    </row>
    <row r="28" spans="1:11">
      <c r="A28" s="23" t="s">
        <v>77</v>
      </c>
      <c r="B28" s="24">
        <v>15900</v>
      </c>
      <c r="C28" s="24">
        <v>0</v>
      </c>
      <c r="D28" s="24">
        <v>0</v>
      </c>
      <c r="E28" s="24">
        <v>15000</v>
      </c>
      <c r="F28" s="24">
        <v>0</v>
      </c>
      <c r="G28" s="24">
        <v>300</v>
      </c>
      <c r="H28" s="24">
        <v>0</v>
      </c>
      <c r="I28" s="24">
        <v>0</v>
      </c>
      <c r="J28" s="24">
        <v>400</v>
      </c>
      <c r="K28" s="24">
        <v>0</v>
      </c>
    </row>
    <row r="29" spans="1:11">
      <c r="A29" s="23" t="s">
        <v>78</v>
      </c>
      <c r="B29" s="24">
        <v>4900</v>
      </c>
      <c r="C29" s="24">
        <v>13100</v>
      </c>
      <c r="D29" s="24">
        <v>0</v>
      </c>
      <c r="E29" s="24">
        <v>12900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300</v>
      </c>
    </row>
    <row r="30" spans="1:11">
      <c r="A30" s="23" t="s">
        <v>79</v>
      </c>
      <c r="B30" s="24">
        <v>4200</v>
      </c>
      <c r="C30" s="24">
        <v>0</v>
      </c>
      <c r="D30" s="24">
        <v>2000</v>
      </c>
      <c r="E30" s="24">
        <v>8600</v>
      </c>
      <c r="F30" s="24">
        <v>13500</v>
      </c>
      <c r="G30" s="24">
        <v>0</v>
      </c>
      <c r="H30" s="24">
        <v>0</v>
      </c>
      <c r="I30" s="24">
        <v>0</v>
      </c>
      <c r="J30" s="24">
        <v>2000</v>
      </c>
      <c r="K30" s="24">
        <v>900</v>
      </c>
    </row>
    <row r="31" spans="1:11">
      <c r="A31" s="23" t="s">
        <v>80</v>
      </c>
      <c r="B31" s="24">
        <v>6400</v>
      </c>
      <c r="C31" s="24">
        <v>300</v>
      </c>
      <c r="D31" s="24">
        <v>5800</v>
      </c>
      <c r="E31" s="24">
        <v>13700</v>
      </c>
      <c r="F31" s="24">
        <v>5000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</row>
    <row r="32" spans="1:11">
      <c r="A32" s="23" t="s">
        <v>81</v>
      </c>
      <c r="B32" s="24">
        <v>25800</v>
      </c>
      <c r="C32" s="24">
        <v>0</v>
      </c>
      <c r="D32" s="24">
        <v>0</v>
      </c>
      <c r="E32" s="24">
        <v>5800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</row>
    <row r="33" spans="1:11">
      <c r="A33" s="23" t="s">
        <v>82</v>
      </c>
      <c r="B33" s="24">
        <v>6000</v>
      </c>
      <c r="C33" s="24">
        <v>1500</v>
      </c>
      <c r="D33" s="24">
        <v>10800</v>
      </c>
      <c r="E33" s="24">
        <v>5100</v>
      </c>
      <c r="F33" s="24">
        <v>7800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</row>
    <row r="35" spans="1:11">
      <c r="A35" s="23" t="s">
        <v>106</v>
      </c>
    </row>
    <row r="36" spans="1:11">
      <c r="A36" s="26" t="s">
        <v>64</v>
      </c>
      <c r="B36" s="27" t="s">
        <v>116</v>
      </c>
      <c r="C36" s="27" t="s">
        <v>121</v>
      </c>
      <c r="D36" s="27" t="s">
        <v>122</v>
      </c>
      <c r="E36" s="27" t="s">
        <v>117</v>
      </c>
      <c r="F36" s="27" t="s">
        <v>118</v>
      </c>
      <c r="G36" s="27" t="s">
        <v>131</v>
      </c>
      <c r="H36" s="27" t="s">
        <v>119</v>
      </c>
      <c r="I36" s="27" t="s">
        <v>120</v>
      </c>
      <c r="J36" s="27" t="s">
        <v>132</v>
      </c>
      <c r="K36" s="27" t="s">
        <v>133</v>
      </c>
    </row>
    <row r="37" spans="1:11">
      <c r="A37" s="23" t="s">
        <v>70</v>
      </c>
      <c r="B37" s="24">
        <v>68700</v>
      </c>
      <c r="C37" s="24">
        <v>40100</v>
      </c>
      <c r="D37" s="24">
        <v>0</v>
      </c>
      <c r="E37" s="24">
        <v>15900</v>
      </c>
      <c r="F37" s="24">
        <v>0</v>
      </c>
      <c r="G37" s="24">
        <v>0</v>
      </c>
      <c r="H37" s="24">
        <v>0</v>
      </c>
      <c r="I37" s="24">
        <v>100</v>
      </c>
      <c r="J37" s="24">
        <v>0</v>
      </c>
      <c r="K37" s="24">
        <v>400</v>
      </c>
    </row>
    <row r="38" spans="1:11">
      <c r="A38" s="23" t="s">
        <v>71</v>
      </c>
      <c r="B38" s="24">
        <v>1200</v>
      </c>
      <c r="C38" s="24">
        <v>1000</v>
      </c>
      <c r="D38" s="24">
        <v>97400</v>
      </c>
      <c r="E38" s="24">
        <v>24200</v>
      </c>
      <c r="F38" s="24">
        <v>1700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</row>
    <row r="39" spans="1:11">
      <c r="A39" s="23" t="s">
        <v>72</v>
      </c>
      <c r="B39" s="24">
        <v>2900</v>
      </c>
      <c r="C39" s="24">
        <v>4200</v>
      </c>
      <c r="D39" s="24">
        <v>0</v>
      </c>
      <c r="E39" s="24">
        <v>25100</v>
      </c>
      <c r="F39" s="24">
        <v>0</v>
      </c>
      <c r="G39" s="24">
        <v>30600</v>
      </c>
      <c r="H39" s="24">
        <v>4700</v>
      </c>
      <c r="I39" s="24">
        <v>12300</v>
      </c>
      <c r="J39" s="24">
        <v>18300</v>
      </c>
      <c r="K39" s="24">
        <v>27500</v>
      </c>
    </row>
    <row r="40" spans="1:11">
      <c r="A40" s="23" t="s">
        <v>73</v>
      </c>
      <c r="B40" s="24">
        <v>55300</v>
      </c>
      <c r="C40" s="24">
        <v>0</v>
      </c>
      <c r="D40" s="24">
        <v>16800</v>
      </c>
      <c r="E40" s="24">
        <v>37300</v>
      </c>
      <c r="F40" s="24">
        <v>0</v>
      </c>
      <c r="G40" s="24">
        <v>10800</v>
      </c>
      <c r="H40" s="24">
        <v>0</v>
      </c>
      <c r="I40" s="24">
        <v>100</v>
      </c>
      <c r="J40" s="24">
        <v>5300</v>
      </c>
      <c r="K40" s="24">
        <v>0</v>
      </c>
    </row>
    <row r="41" spans="1:11">
      <c r="A41" s="23" t="s">
        <v>74</v>
      </c>
      <c r="B41" s="24">
        <v>80000</v>
      </c>
      <c r="C41" s="24">
        <v>2000</v>
      </c>
      <c r="D41" s="24">
        <v>0</v>
      </c>
      <c r="E41" s="24">
        <v>38900</v>
      </c>
      <c r="F41" s="24">
        <v>0</v>
      </c>
      <c r="G41" s="24">
        <v>4500</v>
      </c>
      <c r="H41" s="24">
        <v>0</v>
      </c>
      <c r="I41" s="24">
        <v>0</v>
      </c>
      <c r="J41" s="24">
        <v>0</v>
      </c>
      <c r="K41" s="24">
        <v>0</v>
      </c>
    </row>
    <row r="42" spans="1:11">
      <c r="A42" s="23" t="s">
        <v>75</v>
      </c>
      <c r="B42" s="24">
        <v>71800</v>
      </c>
      <c r="C42" s="24">
        <v>100</v>
      </c>
      <c r="D42" s="24">
        <v>0</v>
      </c>
      <c r="E42" s="24">
        <v>26100</v>
      </c>
      <c r="F42" s="24">
        <v>0</v>
      </c>
      <c r="G42" s="24">
        <v>23000</v>
      </c>
      <c r="H42" s="24">
        <v>0</v>
      </c>
      <c r="I42" s="24">
        <v>3800</v>
      </c>
      <c r="J42" s="24">
        <v>400</v>
      </c>
      <c r="K42" s="24">
        <v>0</v>
      </c>
    </row>
    <row r="43" spans="1:11">
      <c r="A43" s="23" t="s">
        <v>76</v>
      </c>
      <c r="B43" s="24">
        <v>39500</v>
      </c>
      <c r="C43" s="24">
        <v>32200</v>
      </c>
      <c r="D43" s="24">
        <v>0</v>
      </c>
      <c r="E43" s="24">
        <v>20700</v>
      </c>
      <c r="F43" s="24">
        <v>0</v>
      </c>
      <c r="G43" s="24">
        <v>23900</v>
      </c>
      <c r="H43" s="24">
        <v>0</v>
      </c>
      <c r="I43" s="24">
        <v>5400</v>
      </c>
      <c r="J43" s="24">
        <v>0</v>
      </c>
      <c r="K43" s="24">
        <v>3200</v>
      </c>
    </row>
    <row r="44" spans="1:11">
      <c r="A44" s="23" t="s">
        <v>77</v>
      </c>
      <c r="B44" s="24">
        <v>64700</v>
      </c>
      <c r="C44" s="24">
        <v>0</v>
      </c>
      <c r="D44" s="24">
        <v>0</v>
      </c>
      <c r="E44" s="24">
        <v>43900</v>
      </c>
      <c r="F44" s="24">
        <v>0</v>
      </c>
      <c r="G44" s="24">
        <v>10000</v>
      </c>
      <c r="H44" s="24">
        <v>0</v>
      </c>
      <c r="I44" s="24">
        <v>0</v>
      </c>
      <c r="J44" s="24">
        <v>6900</v>
      </c>
      <c r="K44" s="24">
        <v>0</v>
      </c>
    </row>
    <row r="45" spans="1:11">
      <c r="A45" s="23" t="s">
        <v>78</v>
      </c>
      <c r="B45" s="24">
        <v>37600</v>
      </c>
      <c r="C45" s="24">
        <v>48400</v>
      </c>
      <c r="D45" s="24">
        <v>0</v>
      </c>
      <c r="E45" s="24">
        <v>38000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1400</v>
      </c>
    </row>
    <row r="46" spans="1:11">
      <c r="A46" s="23" t="s">
        <v>79</v>
      </c>
      <c r="B46" s="24">
        <v>24400</v>
      </c>
      <c r="C46" s="24">
        <v>0</v>
      </c>
      <c r="D46" s="24">
        <v>14200</v>
      </c>
      <c r="E46" s="24">
        <v>32600</v>
      </c>
      <c r="F46" s="24">
        <v>49000</v>
      </c>
      <c r="G46" s="24">
        <v>0</v>
      </c>
      <c r="H46" s="24">
        <v>0</v>
      </c>
      <c r="I46" s="24">
        <v>0</v>
      </c>
      <c r="J46" s="24">
        <v>4700</v>
      </c>
      <c r="K46" s="24">
        <v>900</v>
      </c>
    </row>
    <row r="47" spans="1:11">
      <c r="A47" s="23" t="s">
        <v>80</v>
      </c>
      <c r="B47" s="24">
        <v>52500</v>
      </c>
      <c r="C47" s="24">
        <v>500</v>
      </c>
      <c r="D47" s="24">
        <v>9600</v>
      </c>
      <c r="E47" s="24">
        <v>51400</v>
      </c>
      <c r="F47" s="24">
        <v>11300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</row>
    <row r="48" spans="1:11">
      <c r="A48" s="23" t="s">
        <v>81</v>
      </c>
      <c r="B48" s="24">
        <v>92100</v>
      </c>
      <c r="C48" s="24">
        <v>0</v>
      </c>
      <c r="D48" s="24">
        <v>800</v>
      </c>
      <c r="E48" s="24">
        <v>17800</v>
      </c>
      <c r="F48" s="24">
        <v>0</v>
      </c>
      <c r="G48" s="24">
        <v>14800</v>
      </c>
      <c r="H48" s="24">
        <v>0</v>
      </c>
      <c r="I48" s="24">
        <v>0</v>
      </c>
      <c r="J48" s="24">
        <v>0</v>
      </c>
      <c r="K48" s="24">
        <v>0</v>
      </c>
    </row>
    <row r="49" spans="1:11">
      <c r="A49" s="23" t="s">
        <v>82</v>
      </c>
      <c r="B49" s="24">
        <v>32600</v>
      </c>
      <c r="C49" s="24">
        <v>3900</v>
      </c>
      <c r="D49" s="24">
        <v>45200</v>
      </c>
      <c r="E49" s="24">
        <v>28600</v>
      </c>
      <c r="F49" s="24">
        <v>15000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1" spans="1:11">
      <c r="A51" s="23" t="s">
        <v>107</v>
      </c>
    </row>
    <row r="52" spans="1:11">
      <c r="A52" s="26" t="s">
        <v>64</v>
      </c>
      <c r="B52" s="27" t="s">
        <v>116</v>
      </c>
      <c r="C52" s="27" t="s">
        <v>121</v>
      </c>
      <c r="D52" s="27" t="s">
        <v>122</v>
      </c>
      <c r="E52" s="27" t="s">
        <v>117</v>
      </c>
      <c r="F52" s="27" t="s">
        <v>118</v>
      </c>
      <c r="G52" s="27" t="s">
        <v>131</v>
      </c>
      <c r="H52" s="27" t="s">
        <v>119</v>
      </c>
      <c r="I52" s="27" t="s">
        <v>120</v>
      </c>
      <c r="J52" s="27" t="s">
        <v>132</v>
      </c>
      <c r="K52" s="27" t="s">
        <v>133</v>
      </c>
    </row>
    <row r="53" spans="1:11">
      <c r="A53" s="23" t="s">
        <v>70</v>
      </c>
      <c r="B53" s="24">
        <v>450900</v>
      </c>
      <c r="C53" s="24">
        <v>65300</v>
      </c>
      <c r="D53" s="24">
        <v>0</v>
      </c>
      <c r="E53" s="24">
        <v>130400</v>
      </c>
      <c r="F53" s="24">
        <v>0</v>
      </c>
      <c r="G53" s="24">
        <v>0</v>
      </c>
      <c r="H53" s="24">
        <v>0</v>
      </c>
      <c r="I53" s="24">
        <v>61800</v>
      </c>
      <c r="J53" s="24">
        <v>47000</v>
      </c>
      <c r="K53" s="24">
        <v>29200</v>
      </c>
    </row>
    <row r="54" spans="1:11">
      <c r="A54" s="23" t="s">
        <v>71</v>
      </c>
      <c r="B54" s="24">
        <v>28500</v>
      </c>
      <c r="C54" s="24">
        <v>37700</v>
      </c>
      <c r="D54" s="24">
        <v>472600</v>
      </c>
      <c r="E54" s="24">
        <v>171400</v>
      </c>
      <c r="F54" s="24">
        <v>10800</v>
      </c>
      <c r="G54" s="24">
        <v>9400</v>
      </c>
      <c r="H54" s="24">
        <v>2700</v>
      </c>
      <c r="I54" s="24">
        <v>0</v>
      </c>
      <c r="J54" s="24">
        <v>500</v>
      </c>
      <c r="K54" s="24">
        <v>51400</v>
      </c>
    </row>
    <row r="55" spans="1:11">
      <c r="A55" s="23" t="s">
        <v>72</v>
      </c>
      <c r="B55" s="24">
        <v>2900</v>
      </c>
      <c r="C55" s="24">
        <v>4200</v>
      </c>
      <c r="D55" s="24">
        <v>0</v>
      </c>
      <c r="E55" s="24">
        <v>52200</v>
      </c>
      <c r="F55" s="24">
        <v>0</v>
      </c>
      <c r="G55" s="24">
        <v>153700</v>
      </c>
      <c r="H55" s="24">
        <v>136200</v>
      </c>
      <c r="I55" s="24">
        <v>31000</v>
      </c>
      <c r="J55" s="24">
        <v>274200</v>
      </c>
      <c r="K55" s="24">
        <v>130700</v>
      </c>
    </row>
    <row r="56" spans="1:11">
      <c r="A56" s="23" t="s">
        <v>73</v>
      </c>
      <c r="B56" s="24">
        <v>373200</v>
      </c>
      <c r="C56" s="24">
        <v>8600</v>
      </c>
      <c r="D56" s="24">
        <v>78400</v>
      </c>
      <c r="E56" s="24">
        <v>211900</v>
      </c>
      <c r="F56" s="24">
        <v>0</v>
      </c>
      <c r="G56" s="24">
        <v>38100</v>
      </c>
      <c r="H56" s="24">
        <v>18100</v>
      </c>
      <c r="I56" s="24">
        <v>27700</v>
      </c>
      <c r="J56" s="24">
        <v>13100</v>
      </c>
      <c r="K56" s="24">
        <v>15900</v>
      </c>
    </row>
    <row r="57" spans="1:11">
      <c r="A57" s="23" t="s">
        <v>74</v>
      </c>
      <c r="B57" s="24">
        <v>466800</v>
      </c>
      <c r="C57" s="24">
        <v>4100</v>
      </c>
      <c r="D57" s="24">
        <v>5400</v>
      </c>
      <c r="E57" s="24">
        <v>218500</v>
      </c>
      <c r="F57" s="24">
        <v>0</v>
      </c>
      <c r="G57" s="24">
        <v>89600</v>
      </c>
      <c r="H57" s="24">
        <v>0</v>
      </c>
      <c r="I57" s="24">
        <v>0</v>
      </c>
      <c r="J57" s="24">
        <v>0</v>
      </c>
      <c r="K57" s="24">
        <v>0</v>
      </c>
    </row>
    <row r="58" spans="1:11">
      <c r="A58" s="23" t="s">
        <v>75</v>
      </c>
      <c r="B58" s="24">
        <v>361300</v>
      </c>
      <c r="C58" s="24">
        <v>26400</v>
      </c>
      <c r="D58" s="24">
        <v>300</v>
      </c>
      <c r="E58" s="24">
        <v>234600</v>
      </c>
      <c r="F58" s="24">
        <v>0</v>
      </c>
      <c r="G58" s="24">
        <v>155900</v>
      </c>
      <c r="H58" s="24">
        <v>0</v>
      </c>
      <c r="I58" s="24">
        <v>3800</v>
      </c>
      <c r="J58" s="24">
        <v>400</v>
      </c>
      <c r="K58" s="24">
        <v>1200</v>
      </c>
    </row>
    <row r="59" spans="1:11">
      <c r="A59" s="23" t="s">
        <v>76</v>
      </c>
      <c r="B59" s="24">
        <v>218800</v>
      </c>
      <c r="C59" s="24">
        <v>113800</v>
      </c>
      <c r="D59" s="24">
        <v>0</v>
      </c>
      <c r="E59" s="24">
        <v>153900</v>
      </c>
      <c r="F59" s="24">
        <v>0</v>
      </c>
      <c r="G59" s="24">
        <v>181200</v>
      </c>
      <c r="H59" s="24">
        <v>0</v>
      </c>
      <c r="I59" s="24">
        <v>53700</v>
      </c>
      <c r="J59" s="24">
        <v>3500</v>
      </c>
      <c r="K59" s="24">
        <v>59800</v>
      </c>
    </row>
    <row r="60" spans="1:11">
      <c r="A60" s="23" t="s">
        <v>77</v>
      </c>
      <c r="B60" s="24">
        <v>386200</v>
      </c>
      <c r="C60" s="24">
        <v>0</v>
      </c>
      <c r="D60" s="24">
        <v>0</v>
      </c>
      <c r="E60" s="24">
        <v>243700</v>
      </c>
      <c r="F60" s="24">
        <v>0</v>
      </c>
      <c r="G60" s="24">
        <v>143800</v>
      </c>
      <c r="H60" s="24">
        <v>0</v>
      </c>
      <c r="I60" s="24">
        <v>0</v>
      </c>
      <c r="J60" s="24">
        <v>11100</v>
      </c>
      <c r="K60" s="24">
        <v>0</v>
      </c>
    </row>
    <row r="61" spans="1:11">
      <c r="A61" s="23" t="s">
        <v>78</v>
      </c>
      <c r="B61" s="24">
        <v>408900</v>
      </c>
      <c r="C61" s="24">
        <v>145600</v>
      </c>
      <c r="D61" s="24">
        <v>7000</v>
      </c>
      <c r="E61" s="24">
        <v>174800</v>
      </c>
      <c r="F61" s="24">
        <v>0</v>
      </c>
      <c r="G61" s="24">
        <v>40600</v>
      </c>
      <c r="H61" s="24">
        <v>0</v>
      </c>
      <c r="I61" s="24">
        <v>0</v>
      </c>
      <c r="J61" s="24">
        <v>300</v>
      </c>
      <c r="K61" s="24">
        <v>7100</v>
      </c>
    </row>
    <row r="62" spans="1:11">
      <c r="A62" s="23" t="s">
        <v>79</v>
      </c>
      <c r="B62" s="24">
        <v>209200</v>
      </c>
      <c r="C62" s="24">
        <v>0</v>
      </c>
      <c r="D62" s="24">
        <v>140400</v>
      </c>
      <c r="E62" s="24">
        <v>244700</v>
      </c>
      <c r="F62" s="24">
        <v>163100</v>
      </c>
      <c r="G62" s="24">
        <v>9400</v>
      </c>
      <c r="H62" s="24">
        <v>0</v>
      </c>
      <c r="I62" s="24">
        <v>0</v>
      </c>
      <c r="J62" s="24">
        <v>11800</v>
      </c>
      <c r="K62" s="24">
        <v>6500</v>
      </c>
    </row>
    <row r="63" spans="1:11">
      <c r="A63" s="23" t="s">
        <v>80</v>
      </c>
      <c r="B63" s="24">
        <v>383000</v>
      </c>
      <c r="C63" s="24">
        <v>13100</v>
      </c>
      <c r="D63" s="24">
        <v>31000</v>
      </c>
      <c r="E63" s="24">
        <v>263600</v>
      </c>
      <c r="F63" s="24">
        <v>29400</v>
      </c>
      <c r="G63" s="24">
        <v>62100</v>
      </c>
      <c r="H63" s="24">
        <v>0</v>
      </c>
      <c r="I63" s="24">
        <v>1500</v>
      </c>
      <c r="J63" s="24">
        <v>500</v>
      </c>
      <c r="K63" s="24">
        <v>500</v>
      </c>
    </row>
    <row r="64" spans="1:11">
      <c r="A64" s="23" t="s">
        <v>81</v>
      </c>
      <c r="B64" s="24">
        <v>450000</v>
      </c>
      <c r="C64" s="24">
        <v>0</v>
      </c>
      <c r="D64" s="24">
        <v>89000</v>
      </c>
      <c r="E64" s="24">
        <v>163700</v>
      </c>
      <c r="F64" s="24">
        <v>0</v>
      </c>
      <c r="G64" s="24">
        <v>82200</v>
      </c>
      <c r="H64" s="24">
        <v>0</v>
      </c>
      <c r="I64" s="24">
        <v>0</v>
      </c>
      <c r="J64" s="24">
        <v>0</v>
      </c>
      <c r="K64" s="24">
        <v>0</v>
      </c>
    </row>
    <row r="65" spans="1:11">
      <c r="A65" s="23" t="s">
        <v>82</v>
      </c>
      <c r="B65" s="24">
        <v>293000</v>
      </c>
      <c r="C65" s="24">
        <v>27800</v>
      </c>
      <c r="D65" s="24">
        <v>135700</v>
      </c>
      <c r="E65" s="24">
        <v>243000</v>
      </c>
      <c r="F65" s="24">
        <v>35700</v>
      </c>
      <c r="G65" s="24">
        <v>14500</v>
      </c>
      <c r="H65" s="24">
        <v>0</v>
      </c>
      <c r="I65" s="24">
        <v>0</v>
      </c>
      <c r="J65" s="24">
        <v>0</v>
      </c>
      <c r="K65" s="24">
        <v>34300</v>
      </c>
    </row>
    <row r="67" spans="1:11">
      <c r="A67" s="23" t="s">
        <v>108</v>
      </c>
    </row>
    <row r="68" spans="1:11">
      <c r="A68" s="26" t="s">
        <v>64</v>
      </c>
      <c r="B68" s="27" t="s">
        <v>116</v>
      </c>
      <c r="C68" s="27" t="s">
        <v>121</v>
      </c>
      <c r="D68" s="27" t="s">
        <v>122</v>
      </c>
      <c r="E68" s="27" t="s">
        <v>117</v>
      </c>
      <c r="F68" s="27" t="s">
        <v>118</v>
      </c>
      <c r="G68" s="27" t="s">
        <v>131</v>
      </c>
      <c r="H68" s="27" t="s">
        <v>119</v>
      </c>
      <c r="I68" s="27" t="s">
        <v>120</v>
      </c>
      <c r="J68" s="27" t="s">
        <v>132</v>
      </c>
      <c r="K68" s="27" t="s">
        <v>133</v>
      </c>
    </row>
    <row r="69" spans="1:11">
      <c r="A69" s="28" t="s">
        <v>70</v>
      </c>
      <c r="B69" s="24">
        <v>801000</v>
      </c>
      <c r="C69" s="24">
        <v>243000</v>
      </c>
      <c r="D69" s="24">
        <v>0</v>
      </c>
      <c r="E69" s="24">
        <v>276900</v>
      </c>
      <c r="F69" s="24">
        <v>0</v>
      </c>
      <c r="G69" s="24">
        <v>10200</v>
      </c>
      <c r="H69" s="24">
        <v>498900</v>
      </c>
      <c r="I69" s="24">
        <v>160300</v>
      </c>
      <c r="J69" s="24">
        <v>1052100</v>
      </c>
      <c r="K69" s="24">
        <v>95800</v>
      </c>
    </row>
    <row r="70" spans="1:11">
      <c r="A70" s="28" t="s">
        <v>71</v>
      </c>
      <c r="B70" s="24">
        <v>728199.99999999988</v>
      </c>
      <c r="C70" s="24">
        <v>129700</v>
      </c>
      <c r="D70" s="24">
        <v>567900</v>
      </c>
      <c r="E70" s="24">
        <v>631700</v>
      </c>
      <c r="F70" s="24">
        <v>26100</v>
      </c>
      <c r="G70" s="24">
        <v>212399.99999999997</v>
      </c>
      <c r="H70" s="24">
        <v>636400</v>
      </c>
      <c r="I70" s="24">
        <v>0</v>
      </c>
      <c r="J70" s="24">
        <v>18500</v>
      </c>
      <c r="K70" s="24">
        <v>189300</v>
      </c>
    </row>
    <row r="71" spans="1:11">
      <c r="A71" s="28" t="s">
        <v>72</v>
      </c>
      <c r="B71" s="24">
        <v>156700</v>
      </c>
      <c r="C71" s="24">
        <v>84700</v>
      </c>
      <c r="D71" s="24">
        <v>128600</v>
      </c>
      <c r="E71" s="24">
        <v>336100</v>
      </c>
      <c r="F71" s="24">
        <v>0</v>
      </c>
      <c r="G71" s="24">
        <v>208900</v>
      </c>
      <c r="H71" s="24">
        <v>754000</v>
      </c>
      <c r="I71" s="24">
        <v>97700</v>
      </c>
      <c r="J71" s="24">
        <v>950200</v>
      </c>
      <c r="K71" s="24">
        <v>422400</v>
      </c>
    </row>
    <row r="72" spans="1:11">
      <c r="A72" s="28" t="s">
        <v>73</v>
      </c>
      <c r="B72" s="24">
        <v>1611399.9999999998</v>
      </c>
      <c r="C72" s="24">
        <v>27700</v>
      </c>
      <c r="D72" s="24">
        <v>121600</v>
      </c>
      <c r="E72" s="24">
        <v>628700</v>
      </c>
      <c r="F72" s="24">
        <v>0</v>
      </c>
      <c r="G72" s="24">
        <v>59100</v>
      </c>
      <c r="H72" s="24">
        <v>511500</v>
      </c>
      <c r="I72" s="24">
        <v>41600</v>
      </c>
      <c r="J72" s="24">
        <v>56900.000000000007</v>
      </c>
      <c r="K72" s="24">
        <v>81300.000000000015</v>
      </c>
    </row>
    <row r="73" spans="1:11">
      <c r="A73" s="28" t="s">
        <v>74</v>
      </c>
      <c r="B73" s="24">
        <v>1609500</v>
      </c>
      <c r="C73" s="24">
        <v>23500</v>
      </c>
      <c r="D73" s="24">
        <v>203700</v>
      </c>
      <c r="E73" s="24">
        <v>834200</v>
      </c>
      <c r="F73" s="24">
        <v>18800</v>
      </c>
      <c r="G73" s="24">
        <v>400300</v>
      </c>
      <c r="H73" s="24">
        <v>39700</v>
      </c>
      <c r="I73" s="24">
        <v>0</v>
      </c>
      <c r="J73" s="24">
        <v>0</v>
      </c>
      <c r="K73" s="24">
        <v>9400</v>
      </c>
    </row>
    <row r="74" spans="1:11">
      <c r="A74" s="28" t="s">
        <v>75</v>
      </c>
      <c r="B74" s="24">
        <v>1516300</v>
      </c>
      <c r="C74" s="24">
        <v>79600</v>
      </c>
      <c r="D74" s="24">
        <v>68800</v>
      </c>
      <c r="E74" s="24">
        <v>863199.99999999988</v>
      </c>
      <c r="F74" s="24">
        <v>0</v>
      </c>
      <c r="G74" s="24">
        <v>551800</v>
      </c>
      <c r="H74" s="24">
        <v>0</v>
      </c>
      <c r="I74" s="24">
        <v>3800</v>
      </c>
      <c r="J74" s="24">
        <v>1600</v>
      </c>
      <c r="K74" s="24">
        <v>53099.999999999993</v>
      </c>
    </row>
    <row r="75" spans="1:11">
      <c r="A75" s="28" t="s">
        <v>76</v>
      </c>
      <c r="B75" s="24">
        <v>1288800</v>
      </c>
      <c r="C75" s="24">
        <v>261000</v>
      </c>
      <c r="D75" s="24">
        <v>85100</v>
      </c>
      <c r="E75" s="24">
        <v>786600</v>
      </c>
      <c r="F75" s="24">
        <v>0</v>
      </c>
      <c r="G75" s="24">
        <v>295600</v>
      </c>
      <c r="H75" s="24">
        <v>13700.000000000002</v>
      </c>
      <c r="I75" s="24">
        <v>195600</v>
      </c>
      <c r="J75" s="24">
        <v>10900</v>
      </c>
      <c r="K75" s="24">
        <v>201200</v>
      </c>
    </row>
    <row r="76" spans="1:11">
      <c r="A76" s="28" t="s">
        <v>77</v>
      </c>
      <c r="B76" s="24">
        <v>1520100</v>
      </c>
      <c r="C76" s="24">
        <v>31200</v>
      </c>
      <c r="D76" s="24">
        <v>123100</v>
      </c>
      <c r="E76" s="24">
        <v>1041300</v>
      </c>
      <c r="F76" s="24">
        <v>21000</v>
      </c>
      <c r="G76" s="24">
        <v>323300</v>
      </c>
      <c r="H76" s="24">
        <v>0</v>
      </c>
      <c r="I76" s="24">
        <v>0</v>
      </c>
      <c r="J76" s="24">
        <v>74900</v>
      </c>
      <c r="K76" s="24">
        <v>5000</v>
      </c>
    </row>
    <row r="77" spans="1:11">
      <c r="A77" s="28" t="s">
        <v>78</v>
      </c>
      <c r="B77" s="24">
        <v>1589600</v>
      </c>
      <c r="C77" s="24">
        <v>285200</v>
      </c>
      <c r="D77" s="24">
        <v>148500</v>
      </c>
      <c r="E77" s="24">
        <v>737500</v>
      </c>
      <c r="F77" s="24">
        <v>0</v>
      </c>
      <c r="G77" s="24">
        <v>288000</v>
      </c>
      <c r="H77" s="24">
        <v>0</v>
      </c>
      <c r="I77" s="24">
        <v>3600</v>
      </c>
      <c r="J77" s="24">
        <v>11700</v>
      </c>
      <c r="K77" s="24">
        <v>74800</v>
      </c>
    </row>
    <row r="78" spans="1:11">
      <c r="A78" s="28" t="s">
        <v>79</v>
      </c>
      <c r="B78" s="24">
        <v>1126800</v>
      </c>
      <c r="C78" s="24">
        <v>22100</v>
      </c>
      <c r="D78" s="24">
        <v>235700</v>
      </c>
      <c r="E78" s="24">
        <v>1005500</v>
      </c>
      <c r="F78" s="24">
        <v>323700</v>
      </c>
      <c r="G78" s="24">
        <v>366900</v>
      </c>
      <c r="H78" s="24">
        <v>0</v>
      </c>
      <c r="I78" s="24">
        <v>21000</v>
      </c>
      <c r="J78" s="24">
        <v>31100</v>
      </c>
      <c r="K78" s="24">
        <v>7700</v>
      </c>
    </row>
    <row r="79" spans="1:11">
      <c r="A79" s="28" t="s">
        <v>80</v>
      </c>
      <c r="B79" s="24">
        <v>1297400</v>
      </c>
      <c r="C79" s="24">
        <v>187600.00000000003</v>
      </c>
      <c r="D79" s="24">
        <v>93900</v>
      </c>
      <c r="E79" s="24">
        <v>830600</v>
      </c>
      <c r="F79" s="24">
        <v>135400</v>
      </c>
      <c r="G79" s="24">
        <v>356300</v>
      </c>
      <c r="H79" s="24">
        <v>42300.000000000007</v>
      </c>
      <c r="I79" s="24">
        <v>125500</v>
      </c>
      <c r="J79" s="24">
        <v>18600</v>
      </c>
      <c r="K79" s="24">
        <v>51200</v>
      </c>
    </row>
    <row r="80" spans="1:11">
      <c r="A80" s="28" t="s">
        <v>81</v>
      </c>
      <c r="B80" s="24">
        <v>1843899.9999999998</v>
      </c>
      <c r="C80" s="24">
        <v>34600</v>
      </c>
      <c r="D80" s="24">
        <v>217399.99999999997</v>
      </c>
      <c r="E80" s="24">
        <v>733800</v>
      </c>
      <c r="F80" s="24">
        <v>12800</v>
      </c>
      <c r="G80" s="24">
        <v>297300</v>
      </c>
      <c r="H80" s="24">
        <v>0</v>
      </c>
      <c r="I80" s="24">
        <v>0</v>
      </c>
      <c r="J80" s="24">
        <v>0</v>
      </c>
      <c r="K80" s="24">
        <v>0</v>
      </c>
    </row>
    <row r="81" spans="1:11">
      <c r="A81" s="23" t="s">
        <v>82</v>
      </c>
      <c r="B81" s="24">
        <v>1289500</v>
      </c>
      <c r="C81" s="24">
        <v>183100</v>
      </c>
      <c r="D81" s="24">
        <v>430800</v>
      </c>
      <c r="E81" s="24">
        <v>848300</v>
      </c>
      <c r="F81" s="24">
        <v>66200</v>
      </c>
      <c r="G81" s="24">
        <v>250300</v>
      </c>
      <c r="H81" s="24">
        <v>0</v>
      </c>
      <c r="I81" s="24">
        <v>0</v>
      </c>
      <c r="J81" s="24">
        <v>9100</v>
      </c>
      <c r="K81" s="24">
        <v>60599.999999999993</v>
      </c>
    </row>
    <row r="83" spans="1:11" s="1" customFormat="1"/>
    <row r="84" spans="1:11" s="1" customFormat="1"/>
    <row r="85" spans="1:11" s="1" customFormat="1"/>
    <row r="86" spans="1:11" s="1" customFormat="1"/>
    <row r="87" spans="1:11" s="1" customFormat="1"/>
    <row r="88" spans="1:11" s="1" customFormat="1"/>
    <row r="89" spans="1:11" s="1" customFormat="1"/>
    <row r="90" spans="1:11" s="1" customFormat="1"/>
    <row r="91" spans="1:11" s="1" customFormat="1"/>
    <row r="92" spans="1:11" s="1" customFormat="1"/>
    <row r="93" spans="1:11" s="1" customFormat="1"/>
    <row r="94" spans="1:11" s="1" customFormat="1"/>
    <row r="95" spans="1:11" s="1" customFormat="1"/>
    <row r="96" spans="1:11" s="1" customFormat="1"/>
    <row r="97" s="1" customFormat="1"/>
    <row r="98" s="1" customFormat="1"/>
  </sheetData>
  <sortState xmlns:xlrd2="http://schemas.microsoft.com/office/spreadsheetml/2017/richdata2" ref="A67:N78">
    <sortCondition ref="C67:C7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E4067-9B0A-354F-A612-0018595615FD}">
  <dimension ref="A1:H12"/>
  <sheetViews>
    <sheetView workbookViewId="0">
      <selection activeCell="F19" sqref="F18:F19"/>
    </sheetView>
  </sheetViews>
  <sheetFormatPr defaultColWidth="10.81640625" defaultRowHeight="15.5"/>
  <cols>
    <col min="1" max="1" width="15.36328125" style="1" customWidth="1"/>
    <col min="2" max="2" width="5.36328125" style="7" customWidth="1"/>
    <col min="3" max="3" width="5.81640625" style="7" customWidth="1"/>
    <col min="4" max="7" width="5.36328125" style="7" customWidth="1"/>
    <col min="8" max="16384" width="10.81640625" style="1"/>
  </cols>
  <sheetData>
    <row r="1" spans="1:8">
      <c r="A1" s="1" t="s">
        <v>161</v>
      </c>
    </row>
    <row r="3" spans="1:8" ht="93">
      <c r="B3" s="8" t="s">
        <v>137</v>
      </c>
      <c r="C3" s="8" t="s">
        <v>138</v>
      </c>
      <c r="D3" s="8" t="s">
        <v>139</v>
      </c>
      <c r="E3" s="8" t="s">
        <v>140</v>
      </c>
      <c r="F3" s="8" t="s">
        <v>141</v>
      </c>
      <c r="G3" s="8" t="s">
        <v>142</v>
      </c>
      <c r="H3" s="35" t="s">
        <v>143</v>
      </c>
    </row>
    <row r="4" spans="1:8">
      <c r="A4" s="1" t="s">
        <v>144</v>
      </c>
      <c r="B4" s="9">
        <v>2</v>
      </c>
      <c r="C4" s="10"/>
      <c r="D4" s="11">
        <v>1</v>
      </c>
      <c r="E4" s="12">
        <v>2</v>
      </c>
      <c r="F4" s="11">
        <v>1</v>
      </c>
      <c r="G4" s="13">
        <v>1</v>
      </c>
      <c r="H4" s="7" t="s">
        <v>145</v>
      </c>
    </row>
    <row r="5" spans="1:8">
      <c r="A5" s="1" t="s">
        <v>146</v>
      </c>
      <c r="B5" s="14">
        <v>2</v>
      </c>
      <c r="C5" s="7">
        <v>3</v>
      </c>
      <c r="G5" s="15">
        <v>2</v>
      </c>
      <c r="H5" s="7" t="s">
        <v>147</v>
      </c>
    </row>
    <row r="6" spans="1:8">
      <c r="A6" s="1" t="s">
        <v>148</v>
      </c>
      <c r="B6" s="14">
        <v>2</v>
      </c>
      <c r="C6" s="16">
        <v>2</v>
      </c>
      <c r="D6" s="16">
        <v>2</v>
      </c>
      <c r="E6" s="16">
        <v>2</v>
      </c>
      <c r="G6" s="17"/>
      <c r="H6" s="7" t="s">
        <v>149</v>
      </c>
    </row>
    <row r="7" spans="1:8">
      <c r="A7" s="1" t="s">
        <v>150</v>
      </c>
      <c r="B7" s="18"/>
      <c r="C7" s="16">
        <v>2</v>
      </c>
      <c r="D7" s="5">
        <v>3</v>
      </c>
      <c r="E7" s="5">
        <v>3</v>
      </c>
      <c r="G7" s="19">
        <v>1</v>
      </c>
      <c r="H7" s="7" t="s">
        <v>151</v>
      </c>
    </row>
    <row r="8" spans="1:8">
      <c r="A8" s="1" t="s">
        <v>152</v>
      </c>
      <c r="B8" s="20">
        <v>2</v>
      </c>
      <c r="C8" s="21">
        <v>1</v>
      </c>
      <c r="D8" s="21">
        <v>1</v>
      </c>
      <c r="E8" s="21">
        <v>1</v>
      </c>
      <c r="F8" s="21">
        <v>1</v>
      </c>
      <c r="G8" s="6">
        <v>3</v>
      </c>
      <c r="H8" s="7" t="s">
        <v>153</v>
      </c>
    </row>
    <row r="9" spans="1:8" ht="27" customHeight="1">
      <c r="A9" s="36" t="s">
        <v>63</v>
      </c>
      <c r="B9" s="37" t="s">
        <v>154</v>
      </c>
      <c r="C9" s="37" t="s">
        <v>155</v>
      </c>
      <c r="D9" s="37" t="s">
        <v>156</v>
      </c>
      <c r="E9" s="37" t="s">
        <v>157</v>
      </c>
      <c r="F9" s="37" t="s">
        <v>158</v>
      </c>
      <c r="G9" s="37" t="s">
        <v>159</v>
      </c>
    </row>
    <row r="11" spans="1:8">
      <c r="A11" s="1" t="s">
        <v>162</v>
      </c>
      <c r="C11" s="7">
        <f>SUM(B4:G8)</f>
        <v>40</v>
      </c>
    </row>
    <row r="12" spans="1:8">
      <c r="A12" s="1" t="s">
        <v>160</v>
      </c>
      <c r="C12" s="22">
        <f>22/30</f>
        <v>0.73333333333333328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 bee x site matrix</vt:lpstr>
      <vt:lpstr>2 Month &amp; trap colour</vt:lpstr>
      <vt:lpstr>3 Traits</vt:lpstr>
      <vt:lpstr>4 Habitat type dimensions</vt:lpstr>
      <vt:lpstr>5 Site-month occupancy data</vt:lpstr>
    </vt:vector>
  </TitlesOfParts>
  <Company>KU / Science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hbmadsen</dc:creator>
  <cp:lastModifiedBy>Yoko Luise Dupont</cp:lastModifiedBy>
  <cp:lastPrinted>2018-05-01T11:25:08Z</cp:lastPrinted>
  <dcterms:created xsi:type="dcterms:W3CDTF">2016-12-20T12:53:47Z</dcterms:created>
  <dcterms:modified xsi:type="dcterms:W3CDTF">2022-12-21T22:02:13Z</dcterms:modified>
</cp:coreProperties>
</file>